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9D005B0-53D3-4B07-9508-4631724D6D60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23" l="1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Q3" i="22"/>
  <c r="N1" i="22"/>
  <c r="L36" i="20"/>
  <c r="M31" i="19"/>
  <c r="M29" i="19"/>
  <c r="N1" i="20"/>
  <c r="N1" i="21"/>
  <c r="Q3" i="21"/>
  <c r="Q6" i="21"/>
  <c r="N1" i="23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AC2" i="19"/>
  <c r="Q7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8"/>
  <c r="F37" i="24" l="1"/>
  <c r="J36" i="24" s="1"/>
  <c r="J37" i="24" s="1"/>
  <c r="L36" i="24" s="1"/>
  <c r="F37" i="25"/>
  <c r="J36" i="25" s="1"/>
  <c r="J37" i="25" s="1"/>
  <c r="F37" i="22"/>
  <c r="J36" i="22" s="1"/>
  <c r="F37" i="23"/>
  <c r="J36" i="23" s="1"/>
  <c r="F37" i="21"/>
  <c r="J36" i="21" s="1"/>
  <c r="F37" i="20"/>
  <c r="J36" i="20" s="1"/>
  <c r="Q3" i="19"/>
  <c r="Q3" i="18"/>
  <c r="Q3" i="17"/>
  <c r="L36" i="25" l="1"/>
  <c r="J37" i="23"/>
  <c r="L36" i="23" s="1"/>
  <c r="J37" i="22"/>
  <c r="J37" i="21"/>
  <c r="J37" i="20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L36" i="22" l="1"/>
  <c r="L36" i="21"/>
  <c r="F37" i="19"/>
  <c r="J36" i="19" s="1"/>
  <c r="F37" i="18"/>
  <c r="J36" i="18" s="1"/>
  <c r="F37" i="17"/>
  <c r="J36" i="17" s="1"/>
  <c r="J37" i="19" l="1"/>
  <c r="L36" i="19" s="1"/>
  <c r="J37" i="18"/>
  <c r="L36" i="18" s="1"/>
  <c r="N36" i="18" s="1"/>
  <c r="J37" i="17"/>
  <c r="L36" i="17" s="1"/>
  <c r="N36" i="17" s="1"/>
  <c r="N1" i="17" s="1"/>
  <c r="J35" i="17"/>
  <c r="N36" i="19" l="1"/>
  <c r="N1" i="19" s="1"/>
  <c r="J39" i="17"/>
  <c r="J7" i="18" s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l="1"/>
  <c r="J35" i="24" s="1"/>
  <c r="J39" i="24" s="1"/>
  <c r="J7" i="25" s="1"/>
  <c r="J35" i="25" s="1"/>
  <c r="J39" i="25" s="1"/>
  <c r="L24" i="23"/>
</calcChain>
</file>

<file path=xl/sharedStrings.xml><?xml version="1.0" encoding="utf-8"?>
<sst xmlns="http://schemas.openxmlformats.org/spreadsheetml/2006/main" count="480" uniqueCount="83">
  <si>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</si>
  <si>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</si>
  <si>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</si>
  <si>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</si>
  <si>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</si>
  <si>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</si>
  <si>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</si>
  <si>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</si>
  <si>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</si>
  <si>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</si>
  <si>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</si>
  <si>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</si>
  <si>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</si>
  <si>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</si>
  <si>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</si>
  <si>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</si>
  <si>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</si>
  <si>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</si>
  <si>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</si>
  <si>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</si>
  <si>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</si>
  <si>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</si>
  <si>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</si>
  <si>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</si>
  <si>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</si>
  <si>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</si>
  <si>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</si>
  <si>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</si>
  <si>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</si>
  <si>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</si>
  <si>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</si>
  <si>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ERTAŞKIRAN PETROL TİC.LTD.ŞTİ.</t>
  </si>
  <si>
    <t>V.EYYÜP AĞA</t>
  </si>
  <si>
    <t>AVANS</t>
  </si>
  <si>
    <t>1. TAKSİT EKİM SÜTÜ</t>
  </si>
  <si>
    <t>2. TAKSİT KASIM SÜTÜ</t>
  </si>
  <si>
    <t>3. TAKSİT ARALIK SÜTÜ</t>
  </si>
  <si>
    <t>4. TAKSİT OCAK SÜTÜ 2026</t>
  </si>
  <si>
    <t xml:space="preserve">1. TAKSİT </t>
  </si>
  <si>
    <t>2.TAKSİT</t>
  </si>
  <si>
    <t>3.TAKSİT</t>
  </si>
  <si>
    <t>HER AYIN 10 UNDA SÜT ÖDEMESİ YAPILACAK</t>
  </si>
  <si>
    <t>KAMER ÖZEL SÜT YEMİ (Dökme)</t>
  </si>
  <si>
    <t>Satış</t>
  </si>
  <si>
    <t>YM1</t>
  </si>
  <si>
    <t>Ekim Sütünden Kesilecek</t>
  </si>
  <si>
    <t>Kamer Özel Yem 27280 Kg.</t>
  </si>
  <si>
    <t>EKİM SÜTÜNE YAZILDI</t>
  </si>
  <si>
    <t>KAMER S.SÜT YEMİ (ÖZEL ÇİFTLİK)</t>
  </si>
  <si>
    <t>Kasım Sütünden Kesilecek</t>
  </si>
  <si>
    <t>Z.EYYÜP AĞA</t>
  </si>
  <si>
    <t>Kamer Özel Yem 27220 Kg</t>
  </si>
  <si>
    <t>KASIM SÜTÜNE YAZILDI</t>
  </si>
  <si>
    <t>İmece Kart Çekilecek</t>
  </si>
  <si>
    <t>V.EYYÜPAĞA</t>
  </si>
  <si>
    <t>BİLİM K.K. ÇEKİMİ</t>
  </si>
  <si>
    <t>ARALIK SÜTÜNE YAZILDI</t>
  </si>
  <si>
    <t>Yemden Kalan Bakiye</t>
  </si>
  <si>
    <t>V.EYYÜPAĞA GELEN</t>
  </si>
  <si>
    <t>YMF</t>
  </si>
  <si>
    <t>20 Ocaka Kadar Kart Çekecek</t>
  </si>
  <si>
    <t>KEPEK</t>
  </si>
  <si>
    <t>Z.EYYÜPAĞA</t>
  </si>
  <si>
    <t>4. TAKSİT ŞUBAT SÜTÜ 2026</t>
  </si>
  <si>
    <t>MEHMET ABİ İSAK ABİ LE GÖRÜŞME SONUCU 1 MİO DİĞER AYA KESİLECEKTİR.</t>
  </si>
  <si>
    <t>4.TAKSİT</t>
  </si>
  <si>
    <t>,</t>
  </si>
  <si>
    <t>D.EYYÜPAĞA</t>
  </si>
  <si>
    <t>Z.KATILIM</t>
  </si>
  <si>
    <t>Kart Çekecek</t>
  </si>
  <si>
    <t>4. TAKSİT MART SÜTÜ 2026</t>
  </si>
  <si>
    <t>GÖKCANLAR K.K. ÇEKİMİ</t>
  </si>
  <si>
    <t>KART ÇEKECEK</t>
  </si>
  <si>
    <t xml:space="preserve">KANTAR FARKI </t>
  </si>
  <si>
    <t>12/03/2026 tarihinde KEMAL TAŞKIRAN a</t>
  </si>
  <si>
    <t xml:space="preserve">görüşüldü şubat ayında kantar farkı olan </t>
  </si>
  <si>
    <t xml:space="preserve">4148 lt yarı yarıya paylaşıldı. </t>
  </si>
  <si>
    <t>İBRAHİM SERİN K.K.ÇEKİMİ</t>
  </si>
  <si>
    <t>YUNUSLU KOOP GÖNDERİLEN</t>
  </si>
  <si>
    <t>V.EYYÜPAĞA GİDEN</t>
  </si>
  <si>
    <t>YUNUSLU KOOP GİDEN</t>
  </si>
  <si>
    <t>Z.EYYÜPAĞAYA GELEN</t>
  </si>
  <si>
    <t>EYYÜPAĞA ZİRAATE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</si>
</sst>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  <numFmt numFmtId="170" formatCode="_-* #,##0.000000_-;\-* #,##0.000000_-;_-* &quot;-&quot;??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2">
    <xf numFmtId="0" fontId="0" fillId="0" borderId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5" applyNumberFormat="0" applyAlignment="0" applyProtection="0"/>
    <xf numFmtId="0" fontId="30" fillId="7" borderId="26" applyNumberFormat="0" applyAlignment="0" applyProtection="0"/>
    <xf numFmtId="0" fontId="31" fillId="7" borderId="25" applyNumberFormat="0" applyAlignment="0" applyProtection="0"/>
    <xf numFmtId="0" fontId="32" fillId="0" borderId="27" applyNumberFormat="0" applyFill="0" applyAlignment="0" applyProtection="0"/>
    <xf numFmtId="0" fontId="33" fillId="8" borderId="2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36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6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6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21" fillId="0" borderId="0"/>
    <xf numFmtId="0" fontId="17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3">
    <xf numFmtId="0" fontId="0" fillId="0" borderId="0" xfId="0"/>
    <xf numFmtId="0" fontId="19" fillId="0" borderId="4" xfId="0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4" fontId="19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4" fontId="1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9" xfId="0" applyBorder="1" applyAlignment="1">
      <alignment horizontal="center"/>
    </xf>
    <xf numFmtId="4" fontId="12" fillId="2" borderId="9" xfId="211" applyNumberFormat="1" applyFill="1" applyBorder="1" applyAlignment="1">
      <alignment horizontal="right"/>
    </xf>
    <xf numFmtId="14" fontId="0" fillId="2" borderId="9" xfId="0" applyNumberFormat="1" applyFill="1" applyBorder="1"/>
    <xf numFmtId="0" fontId="0" fillId="34" borderId="9" xfId="0" applyFill="1" applyBorder="1"/>
    <xf numFmtId="4" fontId="12" fillId="0" borderId="9" xfId="211" applyNumberFormat="1" applyFill="1" applyBorder="1" applyAlignment="1">
      <alignment horizontal="right"/>
    </xf>
    <xf numFmtId="14" fontId="0" fillId="0" borderId="9" xfId="0" applyNumberFormat="1" applyBorder="1" applyAlignment="1">
      <alignment horizontal="left"/>
    </xf>
    <xf numFmtId="17" fontId="0" fillId="0" borderId="9" xfId="0" applyNumberFormat="1" applyBorder="1"/>
    <xf numFmtId="0" fontId="37" fillId="0" borderId="0" xfId="0" applyFont="1"/>
    <xf numFmtId="43" fontId="19" fillId="0" borderId="12" xfId="210" applyFont="1" applyBorder="1"/>
    <xf numFmtId="14" fontId="0" fillId="34" borderId="9" xfId="0" applyNumberFormat="1" applyFill="1" applyBorder="1"/>
    <xf numFmtId="4" fontId="12" fillId="34" borderId="9" xfId="211" applyNumberFormat="1" applyFill="1" applyBorder="1" applyAlignment="1">
      <alignment horizontal="right"/>
    </xf>
    <xf numFmtId="14" fontId="0" fillId="34" borderId="9" xfId="0" applyNumberFormat="1" applyFill="1" applyBorder="1" applyAlignment="1">
      <alignment horizontal="left"/>
    </xf>
    <xf numFmtId="4" fontId="11" fillId="0" borderId="9" xfId="212" applyNumberFormat="1" applyBorder="1" applyAlignment="1">
      <alignment horizontal="right"/>
    </xf>
    <xf numFmtId="168" fontId="11" fillId="0" borderId="9" xfId="212" applyNumberFormat="1" applyBorder="1" applyAlignment="1">
      <alignment horizontal="left"/>
    </xf>
    <xf numFmtId="168" fontId="11" fillId="2" borderId="9" xfId="212" applyNumberFormat="1" applyFill="1" applyBorder="1" applyAlignment="1">
      <alignment horizontal="left"/>
    </xf>
    <xf numFmtId="167" fontId="11" fillId="2" borderId="9" xfId="212" applyNumberFormat="1" applyFill="1" applyBorder="1" applyAlignment="1">
      <alignment horizontal="right"/>
    </xf>
    <xf numFmtId="49" fontId="11" fillId="2" borderId="9" xfId="212" applyNumberFormat="1" applyFill="1" applyBorder="1" applyAlignment="1">
      <alignment horizontal="left"/>
    </xf>
    <xf numFmtId="164" fontId="11" fillId="2" borderId="9" xfId="212" applyNumberFormat="1" applyFill="1" applyBorder="1"/>
    <xf numFmtId="169" fontId="11" fillId="2" borderId="9" xfId="212" applyNumberFormat="1" applyFill="1" applyBorder="1" applyAlignment="1">
      <alignment horizontal="right"/>
    </xf>
    <xf numFmtId="4" fontId="11" fillId="2" borderId="9" xfId="212" applyNumberFormat="1" applyFill="1" applyBorder="1" applyAlignment="1">
      <alignment horizontal="right"/>
    </xf>
    <xf numFmtId="0" fontId="11" fillId="2" borderId="9" xfId="212" applyFill="1" applyBorder="1"/>
    <xf numFmtId="170" fontId="0" fillId="0" borderId="0" xfId="210" applyNumberFormat="1" applyFont="1"/>
    <xf numFmtId="2" fontId="0" fillId="34" borderId="9" xfId="0" applyNumberFormat="1" applyFill="1" applyBorder="1"/>
    <xf numFmtId="0" fontId="9" fillId="2" borderId="9" xfId="252" applyFill="1" applyBorder="1"/>
    <xf numFmtId="4" fontId="9" fillId="2" borderId="9" xfId="252" applyNumberFormat="1" applyFill="1" applyBorder="1" applyAlignment="1">
      <alignment horizontal="right"/>
    </xf>
    <xf numFmtId="169" fontId="9" fillId="2" borderId="9" xfId="252" applyNumberFormat="1" applyFill="1" applyBorder="1" applyAlignment="1">
      <alignment horizontal="right"/>
    </xf>
    <xf numFmtId="49" fontId="9" fillId="2" borderId="9" xfId="252" applyNumberFormat="1" applyFill="1" applyBorder="1" applyAlignment="1">
      <alignment horizontal="left"/>
    </xf>
    <xf numFmtId="164" fontId="9" fillId="2" borderId="9" xfId="252" applyNumberFormat="1" applyFill="1" applyBorder="1"/>
    <xf numFmtId="167" fontId="9" fillId="2" borderId="9" xfId="252" applyNumberFormat="1" applyFill="1" applyBorder="1" applyAlignment="1">
      <alignment horizontal="right"/>
    </xf>
    <xf numFmtId="168" fontId="9" fillId="2" borderId="9" xfId="252" applyNumberFormat="1" applyFill="1" applyBorder="1" applyAlignment="1">
      <alignment horizontal="left"/>
    </xf>
    <xf numFmtId="0" fontId="8" fillId="0" borderId="9" xfId="272" applyBorder="1"/>
    <xf numFmtId="169" fontId="8" fillId="0" borderId="9" xfId="272" applyNumberFormat="1" applyBorder="1" applyAlignment="1">
      <alignment horizontal="right"/>
    </xf>
    <xf numFmtId="4" fontId="8" fillId="0" borderId="9" xfId="272" applyNumberFormat="1" applyBorder="1" applyAlignment="1">
      <alignment horizontal="right"/>
    </xf>
    <xf numFmtId="164" fontId="8" fillId="0" borderId="9" xfId="272" applyNumberFormat="1" applyBorder="1"/>
    <xf numFmtId="49" fontId="8" fillId="0" borderId="9" xfId="272" applyNumberFormat="1" applyBorder="1" applyAlignment="1">
      <alignment horizontal="left"/>
    </xf>
    <xf numFmtId="167" fontId="8" fillId="0" borderId="9" xfId="272" applyNumberFormat="1" applyBorder="1" applyAlignment="1">
      <alignment horizontal="right"/>
    </xf>
    <xf numFmtId="14" fontId="0" fillId="0" borderId="9" xfId="0" applyNumberFormat="1" applyBorder="1"/>
    <xf numFmtId="168" fontId="8" fillId="0" borderId="9" xfId="272" applyNumberFormat="1" applyBorder="1" applyAlignment="1">
      <alignment horizontal="left"/>
    </xf>
    <xf numFmtId="4" fontId="0" fillId="0" borderId="9" xfId="1" applyNumberFormat="1" applyFont="1" applyFill="1" applyBorder="1"/>
    <xf numFmtId="43" fontId="0" fillId="34" borderId="9" xfId="46" applyFont="1" applyFill="1" applyBorder="1"/>
    <xf numFmtId="0" fontId="7" fillId="0" borderId="9" xfId="292" applyBorder="1"/>
    <xf numFmtId="4" fontId="7" fillId="0" borderId="9" xfId="292" applyNumberFormat="1" applyBorder="1" applyAlignment="1">
      <alignment horizontal="right"/>
    </xf>
    <xf numFmtId="169" fontId="7" fillId="0" borderId="9" xfId="292" applyNumberFormat="1" applyBorder="1" applyAlignment="1">
      <alignment horizontal="right"/>
    </xf>
    <xf numFmtId="49" fontId="7" fillId="0" borderId="9" xfId="292" applyNumberFormat="1" applyBorder="1" applyAlignment="1">
      <alignment horizontal="left"/>
    </xf>
    <xf numFmtId="164" fontId="7" fillId="0" borderId="9" xfId="292" applyNumberFormat="1" applyBorder="1"/>
    <xf numFmtId="167" fontId="7" fillId="0" borderId="9" xfId="292" applyNumberFormat="1" applyBorder="1" applyAlignment="1">
      <alignment horizontal="right"/>
    </xf>
    <xf numFmtId="168" fontId="7" fillId="0" borderId="9" xfId="292" applyNumberFormat="1" applyBorder="1" applyAlignment="1">
      <alignment horizontal="left"/>
    </xf>
    <xf numFmtId="4" fontId="6" fillId="0" borderId="9" xfId="312" applyNumberFormat="1" applyBorder="1" applyAlignment="1">
      <alignment horizontal="right"/>
    </xf>
    <xf numFmtId="0" fontId="6" fillId="0" borderId="9" xfId="312" applyBorder="1"/>
    <xf numFmtId="169" fontId="6" fillId="0" borderId="9" xfId="312" applyNumberFormat="1" applyBorder="1" applyAlignment="1">
      <alignment horizontal="right"/>
    </xf>
    <xf numFmtId="164" fontId="6" fillId="0" borderId="9" xfId="312" applyNumberFormat="1" applyBorder="1"/>
    <xf numFmtId="49" fontId="6" fillId="0" borderId="9" xfId="312" applyNumberFormat="1" applyBorder="1" applyAlignment="1">
      <alignment horizontal="left"/>
    </xf>
    <xf numFmtId="167" fontId="6" fillId="0" borderId="9" xfId="312" applyNumberFormat="1" applyBorder="1" applyAlignment="1">
      <alignment horizontal="right"/>
    </xf>
    <xf numFmtId="168" fontId="6" fillId="0" borderId="9" xfId="312" applyNumberFormat="1" applyBorder="1" applyAlignment="1">
      <alignment horizontal="left"/>
    </xf>
    <xf numFmtId="0" fontId="5" fillId="0" borderId="9" xfId="332" applyBorder="1"/>
    <xf numFmtId="4" fontId="5" fillId="0" borderId="9" xfId="332" applyNumberFormat="1" applyBorder="1" applyAlignment="1">
      <alignment horizontal="right"/>
    </xf>
    <xf numFmtId="169" fontId="5" fillId="0" borderId="9" xfId="332" applyNumberFormat="1" applyBorder="1" applyAlignment="1">
      <alignment horizontal="right"/>
    </xf>
    <xf numFmtId="164" fontId="5" fillId="0" borderId="9" xfId="332" applyNumberFormat="1" applyBorder="1"/>
    <xf numFmtId="49" fontId="5" fillId="0" borderId="9" xfId="332" applyNumberFormat="1" applyBorder="1" applyAlignment="1">
      <alignment horizontal="left"/>
    </xf>
    <xf numFmtId="167" fontId="5" fillId="0" borderId="9" xfId="332" applyNumberFormat="1" applyBorder="1" applyAlignment="1">
      <alignment horizontal="right"/>
    </xf>
    <xf numFmtId="168" fontId="5" fillId="0" borderId="9" xfId="332" applyNumberFormat="1" applyBorder="1" applyAlignment="1">
      <alignment horizontal="left"/>
    </xf>
    <xf numFmtId="43" fontId="0" fillId="0" borderId="9" xfId="210" applyFont="1" applyBorder="1"/>
    <xf numFmtId="2" fontId="0" fillId="0" borderId="9" xfId="0" applyNumberFormat="1" applyBorder="1"/>
    <xf numFmtId="17" fontId="0" fillId="34" borderId="9" xfId="0" applyNumberFormat="1" applyFill="1" applyBorder="1"/>
    <xf numFmtId="3" fontId="0" fillId="0" borderId="0" xfId="0" applyNumberFormat="1"/>
    <xf numFmtId="0" fontId="4" fillId="0" borderId="9" xfId="352" applyBorder="1"/>
    <xf numFmtId="4" fontId="4" fillId="0" borderId="9" xfId="352" applyNumberFormat="1" applyBorder="1" applyAlignment="1">
      <alignment horizontal="right"/>
    </xf>
    <xf numFmtId="169" fontId="4" fillId="0" borderId="9" xfId="352" applyNumberFormat="1" applyBorder="1" applyAlignment="1">
      <alignment horizontal="right"/>
    </xf>
    <xf numFmtId="164" fontId="4" fillId="0" borderId="9" xfId="352" applyNumberFormat="1" applyBorder="1"/>
    <xf numFmtId="49" fontId="4" fillId="0" borderId="9" xfId="352" applyNumberFormat="1" applyBorder="1" applyAlignment="1">
      <alignment horizontal="left"/>
    </xf>
    <xf numFmtId="167" fontId="4" fillId="0" borderId="9" xfId="352" applyNumberFormat="1" applyBorder="1" applyAlignment="1">
      <alignment horizontal="right"/>
    </xf>
    <xf numFmtId="168" fontId="4" fillId="0" borderId="9" xfId="352" applyNumberFormat="1" applyBorder="1" applyAlignment="1">
      <alignment horizontal="left"/>
    </xf>
    <xf numFmtId="49" fontId="4" fillId="34" borderId="9" xfId="352" applyNumberFormat="1" applyFill="1" applyBorder="1" applyAlignment="1">
      <alignment horizontal="left"/>
    </xf>
    <xf numFmtId="164" fontId="2" fillId="0" borderId="9" xfId="372" applyNumberFormat="1" applyFont="1" applyBorder="1"/>
    <xf numFmtId="166" fontId="0" fillId="0" borderId="0" xfId="0" applyNumberFormat="1"/>
    <xf numFmtId="168" fontId="3" fillId="2" borderId="9" xfId="372" applyNumberFormat="1" applyFill="1" applyBorder="1" applyAlignment="1">
      <alignment horizontal="left"/>
    </xf>
    <xf numFmtId="167" fontId="3" fillId="2" borderId="9" xfId="372" applyNumberFormat="1" applyFill="1" applyBorder="1" applyAlignment="1">
      <alignment horizontal="right"/>
    </xf>
    <xf numFmtId="49" fontId="3" fillId="2" borderId="9" xfId="372" applyNumberFormat="1" applyFill="1" applyBorder="1" applyAlignment="1">
      <alignment horizontal="left"/>
    </xf>
    <xf numFmtId="164" fontId="3" fillId="2" borderId="9" xfId="372" applyNumberFormat="1" applyFill="1" applyBorder="1"/>
    <xf numFmtId="169" fontId="3" fillId="2" borderId="9" xfId="372" applyNumberFormat="1" applyFill="1" applyBorder="1" applyAlignment="1">
      <alignment horizontal="right"/>
    </xf>
    <xf numFmtId="4" fontId="3" fillId="2" borderId="9" xfId="372" applyNumberFormat="1" applyFill="1" applyBorder="1" applyAlignment="1">
      <alignment horizontal="right"/>
    </xf>
    <xf numFmtId="0" fontId="3" fillId="2" borderId="9" xfId="372" applyFill="1" applyBorder="1"/>
    <xf numFmtId="43" fontId="19" fillId="0" borderId="0" xfId="210" applyFont="1"/>
    <xf numFmtId="4" fontId="38" fillId="0" borderId="11" xfId="0" applyNumberFormat="1" applyFont="1" applyBorder="1"/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12">
    <cellStyle name="%20 - Vurgu1" xfId="19" builtinId="30" customBuiltin="1"/>
    <cellStyle name="%20 - Vurgu1 10" xfId="214" xr:uid="{768630F7-63C0-4C2D-909B-B821873D818B}"/>
    <cellStyle name="%20 - Vurgu1 11" xfId="234" xr:uid="{11260B22-19E8-49EF-934A-E24387A72976}"/>
    <cellStyle name="%20 - Vurgu1 12" xfId="254" xr:uid="{3C98316B-1D40-4E89-8605-FF93518EB83D}"/>
    <cellStyle name="%20 - Vurgu1 13" xfId="274" xr:uid="{73B6AB4E-5FD4-4E08-8B8B-389067DFDCCE}"/>
    <cellStyle name="%20 - Vurgu1 14" xfId="294" xr:uid="{C0CABCC6-6996-4370-811A-D7C348514B61}"/>
    <cellStyle name="%20 - Vurgu1 15" xfId="314" xr:uid="{7F347208-3B07-4DAB-9382-A90EDAB09FD6}"/>
    <cellStyle name="%20 - Vurgu1 16" xfId="334" xr:uid="{6CCC73A9-1C46-4C2D-AB81-47FD23AB5796}"/>
    <cellStyle name="%20 - Vurgu1 17" xfId="354" xr:uid="{63E2B8F8-AD14-4D62-814A-8F746CF67B4E}"/>
    <cellStyle name="%20 - Vurgu1 18" xfId="374" xr:uid="{3536A41C-076B-43FC-9A55-3E6CE2567898}"/>
    <cellStyle name="%20 - Vurgu1 19" xfId="394" xr:uid="{FD3B6C71-6B5B-4914-9EBE-45B89E06B67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93BFAE36-FA80-4E29-9B05-02543A9C6881}"/>
    <cellStyle name="%20 - Vurgu2 11" xfId="237" xr:uid="{098148C0-7304-4E37-B4B1-CE752D5E42E8}"/>
    <cellStyle name="%20 - Vurgu2 12" xfId="257" xr:uid="{E17ADBFD-CF06-4244-ADF1-A1B926BD68F6}"/>
    <cellStyle name="%20 - Vurgu2 13" xfId="277" xr:uid="{A9574BB1-5905-46B5-9F9F-F30692D15040}"/>
    <cellStyle name="%20 - Vurgu2 14" xfId="297" xr:uid="{5F17F78F-A9B4-4B1F-BCBA-BEFAE0AB495A}"/>
    <cellStyle name="%20 - Vurgu2 15" xfId="317" xr:uid="{920AD431-A260-41DB-BBA3-2C92E6408479}"/>
    <cellStyle name="%20 - Vurgu2 16" xfId="337" xr:uid="{6E966CB1-9B3C-464D-85D8-48DAFE1361AE}"/>
    <cellStyle name="%20 - Vurgu2 17" xfId="357" xr:uid="{609777BD-C939-46A8-98C6-C39E1DB3A2F7}"/>
    <cellStyle name="%20 - Vurgu2 18" xfId="377" xr:uid="{6256D054-AE07-4D8A-84F6-A7058C26DE7E}"/>
    <cellStyle name="%20 - Vurgu2 19" xfId="397" xr:uid="{AF3C0A8C-EA9C-4185-85E1-100DE7CBE4D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6841B1AC-42DD-49FF-9816-7A1AB3C45A52}"/>
    <cellStyle name="%20 - Vurgu3 11" xfId="240" xr:uid="{B233926D-1EBA-41C6-9058-CD3EE3C0FE7E}"/>
    <cellStyle name="%20 - Vurgu3 12" xfId="260" xr:uid="{A3E9BC70-296C-4780-9882-069602C59D11}"/>
    <cellStyle name="%20 - Vurgu3 13" xfId="280" xr:uid="{73E81BEB-BAF8-4455-9CE0-D3F9E4979C80}"/>
    <cellStyle name="%20 - Vurgu3 14" xfId="300" xr:uid="{8CD25879-9CAF-4086-A8BA-22C1101CE858}"/>
    <cellStyle name="%20 - Vurgu3 15" xfId="320" xr:uid="{A3BA3D60-78AC-4801-B7A7-215BFA529CC7}"/>
    <cellStyle name="%20 - Vurgu3 16" xfId="340" xr:uid="{23CE143B-BC69-402F-BA8D-1FFB7528A653}"/>
    <cellStyle name="%20 - Vurgu3 17" xfId="360" xr:uid="{0C078B7E-B8A3-42E3-AAD3-A42609D90321}"/>
    <cellStyle name="%20 - Vurgu3 18" xfId="380" xr:uid="{D14C50E5-D3CF-43D5-8637-23772CB4BA6C}"/>
    <cellStyle name="%20 - Vurgu3 19" xfId="400" xr:uid="{7CA2110B-4390-462D-AA9B-4DF28C74523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463AA011-85CF-4E29-ACF9-51AA9343FC76}"/>
    <cellStyle name="%20 - Vurgu4 11" xfId="243" xr:uid="{A57CE41C-90DF-408E-AC90-89CAEE578BD3}"/>
    <cellStyle name="%20 - Vurgu4 12" xfId="263" xr:uid="{BD154AE5-AE48-448D-B74C-3D18EE62161B}"/>
    <cellStyle name="%20 - Vurgu4 13" xfId="283" xr:uid="{1696C411-1FB7-4BCA-B731-1C4FEB70AB58}"/>
    <cellStyle name="%20 - Vurgu4 14" xfId="303" xr:uid="{AF386DA3-B3BC-416E-90FE-C890ED44B57B}"/>
    <cellStyle name="%20 - Vurgu4 15" xfId="323" xr:uid="{1A7C1581-3946-4FF6-A7F8-5220D7A062B8}"/>
    <cellStyle name="%20 - Vurgu4 16" xfId="343" xr:uid="{BE4318A1-139B-40D8-9BFE-3F3CCE3E9FB3}"/>
    <cellStyle name="%20 - Vurgu4 17" xfId="363" xr:uid="{0E3828D7-F493-4BC1-877B-FDA33B2F6C6B}"/>
    <cellStyle name="%20 - Vurgu4 18" xfId="383" xr:uid="{6FADA72F-B828-46AF-83FF-1C55D12A7AE8}"/>
    <cellStyle name="%20 - Vurgu4 19" xfId="403" xr:uid="{461BE5FE-3C47-467B-AD5A-BADA6251BF4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23AA9DBE-D850-43CB-8CC8-64FC6488C71E}"/>
    <cellStyle name="%20 - Vurgu5 11" xfId="246" xr:uid="{E198720A-E4E4-470B-991B-D60C18DF71EC}"/>
    <cellStyle name="%20 - Vurgu5 12" xfId="266" xr:uid="{0E1923CA-29FA-4453-891D-D35735008B4A}"/>
    <cellStyle name="%20 - Vurgu5 13" xfId="286" xr:uid="{D7BDFAB6-3B34-45A8-ACD9-F163A9B59D30}"/>
    <cellStyle name="%20 - Vurgu5 14" xfId="306" xr:uid="{81EC4454-C364-4393-9CA6-B308FFBB0C0F}"/>
    <cellStyle name="%20 - Vurgu5 15" xfId="326" xr:uid="{782EC2D1-8A9B-4C28-AC04-DA9363136BDA}"/>
    <cellStyle name="%20 - Vurgu5 16" xfId="346" xr:uid="{DDA6B80A-EF8D-4E2C-B37E-B236E77C3051}"/>
    <cellStyle name="%20 - Vurgu5 17" xfId="366" xr:uid="{A3AA211C-4A99-489B-B0C9-3F653B45F37A}"/>
    <cellStyle name="%20 - Vurgu5 18" xfId="386" xr:uid="{5198F04A-050E-46FA-8E0B-FA96628F0F3A}"/>
    <cellStyle name="%20 - Vurgu5 19" xfId="406" xr:uid="{C5E78E11-50E7-435B-92E5-910DE175BEB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AE710C1B-0367-4F9D-B554-93DA3E0069A4}"/>
    <cellStyle name="%20 - Vurgu6 11" xfId="249" xr:uid="{F0677F66-7B4C-4360-BC89-52ABDD14F13C}"/>
    <cellStyle name="%20 - Vurgu6 12" xfId="269" xr:uid="{4C980ECE-889E-4799-92DE-ED6FA47B08DB}"/>
    <cellStyle name="%20 - Vurgu6 13" xfId="289" xr:uid="{E175E889-698D-4B21-9180-FD62C87C7E45}"/>
    <cellStyle name="%20 - Vurgu6 14" xfId="309" xr:uid="{3FCD007E-02D2-4C80-B4F6-C75ADF2175BC}"/>
    <cellStyle name="%20 - Vurgu6 15" xfId="329" xr:uid="{9D4123D4-94C2-4CBB-8AF8-B5F67F625BAB}"/>
    <cellStyle name="%20 - Vurgu6 16" xfId="349" xr:uid="{10DB4867-26D0-4C1C-A589-BBB0AD033452}"/>
    <cellStyle name="%20 - Vurgu6 17" xfId="369" xr:uid="{07F692D4-00D7-417F-91BE-CFBBA8AAE38F}"/>
    <cellStyle name="%20 - Vurgu6 18" xfId="389" xr:uid="{00714C88-EE8B-4883-A562-466FA5B5A894}"/>
    <cellStyle name="%20 - Vurgu6 19" xfId="409" xr:uid="{6125BE27-92DB-473A-9B62-96ABF06CC8C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1DADF746-BD0B-404E-A9CB-A44F7D4F8E9E}"/>
    <cellStyle name="%40 - Vurgu1 11" xfId="235" xr:uid="{C5DEE630-4B4C-4EE6-AD4F-9F72A23571E6}"/>
    <cellStyle name="%40 - Vurgu1 12" xfId="255" xr:uid="{3D539ADA-5CFE-4110-8C76-F53333B7D75F}"/>
    <cellStyle name="%40 - Vurgu1 13" xfId="275" xr:uid="{4AC82321-3A1E-4016-A104-37682E1214B4}"/>
    <cellStyle name="%40 - Vurgu1 14" xfId="295" xr:uid="{BECA3730-39DA-42A4-93BF-9A13653A9534}"/>
    <cellStyle name="%40 - Vurgu1 15" xfId="315" xr:uid="{D513B834-FBA6-4170-AC90-0F49C6585318}"/>
    <cellStyle name="%40 - Vurgu1 16" xfId="335" xr:uid="{75A2B095-B395-4672-9B3C-FBB755F6CDB8}"/>
    <cellStyle name="%40 - Vurgu1 17" xfId="355" xr:uid="{B0105D02-2A31-4D34-BEA9-18562A383FC5}"/>
    <cellStyle name="%40 - Vurgu1 18" xfId="375" xr:uid="{E54921B8-ABD6-4346-A5C1-B137A9A4CB4F}"/>
    <cellStyle name="%40 - Vurgu1 19" xfId="395" xr:uid="{934E11C8-4E99-411F-A170-EB5A29F21CD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B341E0AA-9A50-4709-B8D4-85419FC5178C}"/>
    <cellStyle name="%40 - Vurgu2 11" xfId="238" xr:uid="{3267C487-73FC-466C-BBDF-3B0E8E3583E8}"/>
    <cellStyle name="%40 - Vurgu2 12" xfId="258" xr:uid="{B93E1E46-DFF5-4DA2-964D-D4080468F1A6}"/>
    <cellStyle name="%40 - Vurgu2 13" xfId="278" xr:uid="{F150B612-AC6E-490E-9D30-B600F241871B}"/>
    <cellStyle name="%40 - Vurgu2 14" xfId="298" xr:uid="{493D5834-9AAE-438F-8ACA-808A90819BCA}"/>
    <cellStyle name="%40 - Vurgu2 15" xfId="318" xr:uid="{D089A609-20CA-492E-AB1D-9D5C6D0BF6E5}"/>
    <cellStyle name="%40 - Vurgu2 16" xfId="338" xr:uid="{779D6EDD-6D52-49D4-BDA0-C76C2CD65307}"/>
    <cellStyle name="%40 - Vurgu2 17" xfId="358" xr:uid="{C371E250-D5A7-4420-B8C9-2BD94439F82C}"/>
    <cellStyle name="%40 - Vurgu2 18" xfId="378" xr:uid="{66660984-A0DA-4A0D-841E-CD5271A01125}"/>
    <cellStyle name="%40 - Vurgu2 19" xfId="398" xr:uid="{AA29F606-08CF-4148-BF87-26952C20B23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88B32C4F-77A2-4184-BA2E-06E5F570DFDD}"/>
    <cellStyle name="%40 - Vurgu3 11" xfId="241" xr:uid="{7992EB3A-6793-40DB-904C-EDB6B646725C}"/>
    <cellStyle name="%40 - Vurgu3 12" xfId="261" xr:uid="{8DAD72F9-A3FA-4788-83B5-735457F228E7}"/>
    <cellStyle name="%40 - Vurgu3 13" xfId="281" xr:uid="{C5956567-BB9F-428F-8A4D-39D9E72E2007}"/>
    <cellStyle name="%40 - Vurgu3 14" xfId="301" xr:uid="{45D35E37-4ACC-4438-90B6-A18A42C0CEB2}"/>
    <cellStyle name="%40 - Vurgu3 15" xfId="321" xr:uid="{2A4735A3-C896-4847-A062-3A47A162EC72}"/>
    <cellStyle name="%40 - Vurgu3 16" xfId="341" xr:uid="{AE73494D-7B06-4A2D-81D3-7851CD99F97B}"/>
    <cellStyle name="%40 - Vurgu3 17" xfId="361" xr:uid="{2F157B43-369B-4714-896B-E6381524AEA7}"/>
    <cellStyle name="%40 - Vurgu3 18" xfId="381" xr:uid="{E8A5B32E-6A1A-4E49-BEFC-1E8ADE949CA7}"/>
    <cellStyle name="%40 - Vurgu3 19" xfId="401" xr:uid="{56B0B9C5-BE3E-4E56-922B-44355AF12DE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825A1120-CB75-4722-A198-BF8F99627BB2}"/>
    <cellStyle name="%40 - Vurgu4 11" xfId="244" xr:uid="{BD8CDD92-B64A-4874-889E-332AA886C558}"/>
    <cellStyle name="%40 - Vurgu4 12" xfId="264" xr:uid="{CE9DC8DC-B0C5-44EF-A58F-2B72CCB5FA9E}"/>
    <cellStyle name="%40 - Vurgu4 13" xfId="284" xr:uid="{460F78D1-F4E5-4BF9-84D4-5832DAE05979}"/>
    <cellStyle name="%40 - Vurgu4 14" xfId="304" xr:uid="{317D6505-6D1B-4509-A133-861DB27B0746}"/>
    <cellStyle name="%40 - Vurgu4 15" xfId="324" xr:uid="{CD6468C7-5B4C-4E44-8CF4-80CDDC844E13}"/>
    <cellStyle name="%40 - Vurgu4 16" xfId="344" xr:uid="{08C1D83F-854D-493D-93C7-C53C23239771}"/>
    <cellStyle name="%40 - Vurgu4 17" xfId="364" xr:uid="{E8CF385A-2A4E-41ED-BD55-E9D30291F7CA}"/>
    <cellStyle name="%40 - Vurgu4 18" xfId="384" xr:uid="{BCF393EC-4AD1-429C-88BC-C9387F7339AE}"/>
    <cellStyle name="%40 - Vurgu4 19" xfId="404" xr:uid="{7781CEFA-1677-4DFE-9B0C-91726812176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25A3503A-2EFD-4FDC-B3F2-D0EEAFF2AAE8}"/>
    <cellStyle name="%40 - Vurgu5 11" xfId="247" xr:uid="{EF903462-B89E-4D96-9C51-B504C04AACBA}"/>
    <cellStyle name="%40 - Vurgu5 12" xfId="267" xr:uid="{35CCD5B3-34CC-4F16-B18F-3C9B07650233}"/>
    <cellStyle name="%40 - Vurgu5 13" xfId="287" xr:uid="{1735525A-7D2A-4D03-8580-95DCFE2410D7}"/>
    <cellStyle name="%40 - Vurgu5 14" xfId="307" xr:uid="{1F400774-87B6-470A-BFB0-BCB0F042A2C1}"/>
    <cellStyle name="%40 - Vurgu5 15" xfId="327" xr:uid="{19EB8BA4-1021-4779-8C1A-1F1E573CFF96}"/>
    <cellStyle name="%40 - Vurgu5 16" xfId="347" xr:uid="{A0FF5B48-27C4-453E-8A15-31712F2911BE}"/>
    <cellStyle name="%40 - Vurgu5 17" xfId="367" xr:uid="{5D547355-94A9-4FAF-B886-023725901979}"/>
    <cellStyle name="%40 - Vurgu5 18" xfId="387" xr:uid="{B1C63225-39CA-408E-A7DA-9000783D76EC}"/>
    <cellStyle name="%40 - Vurgu5 19" xfId="407" xr:uid="{FBA50F7F-B35B-448F-AFB1-D67749D3001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4D8D5FB1-60C9-4D50-B9BF-E0021454763B}"/>
    <cellStyle name="%40 - Vurgu6 11" xfId="250" xr:uid="{B04675C2-4999-41F2-8CCD-F8D202A6EB9B}"/>
    <cellStyle name="%40 - Vurgu6 12" xfId="270" xr:uid="{9DE204BC-3862-4AB1-B574-9F5ED4A05F60}"/>
    <cellStyle name="%40 - Vurgu6 13" xfId="290" xr:uid="{3B40EF77-74B2-4B30-897E-3F85B49B46D8}"/>
    <cellStyle name="%40 - Vurgu6 14" xfId="310" xr:uid="{163C11B7-F7BE-4C8A-9A12-53A4B30DB141}"/>
    <cellStyle name="%40 - Vurgu6 15" xfId="330" xr:uid="{D0C409FC-DFD8-44BA-BCB2-51D7DFD68910}"/>
    <cellStyle name="%40 - Vurgu6 16" xfId="350" xr:uid="{5A945F75-E615-4A75-9838-DD4A2688CAE9}"/>
    <cellStyle name="%40 - Vurgu6 17" xfId="370" xr:uid="{92D9D14E-EF4C-48BC-BDF6-235B939720CA}"/>
    <cellStyle name="%40 - Vurgu6 18" xfId="390" xr:uid="{16A01ADE-FF5E-4F63-B950-DB380CF36293}"/>
    <cellStyle name="%40 - Vurgu6 19" xfId="410" xr:uid="{6E5E3C1B-6ACA-42B3-A717-5D195AE05A7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795946EB-5542-4F25-81D4-A6C73B09F3E5}"/>
    <cellStyle name="%60 - Vurgu1 11" xfId="236" xr:uid="{9D266989-057E-47FF-92EA-9C67C442EC16}"/>
    <cellStyle name="%60 - Vurgu1 12" xfId="256" xr:uid="{5C3AF517-74C2-4E54-B1B8-D1DB510502A2}"/>
    <cellStyle name="%60 - Vurgu1 13" xfId="276" xr:uid="{DDABCD4C-35FF-4FED-B7BC-2BD3F250AF65}"/>
    <cellStyle name="%60 - Vurgu1 14" xfId="296" xr:uid="{25F17C28-F324-4941-9136-7AF02A9AE8DD}"/>
    <cellStyle name="%60 - Vurgu1 15" xfId="316" xr:uid="{8B704914-C97F-4425-A1D6-CB8BBAA0A6C7}"/>
    <cellStyle name="%60 - Vurgu1 16" xfId="336" xr:uid="{E2787F0D-1068-45F3-921E-C3D87F4E6003}"/>
    <cellStyle name="%60 - Vurgu1 17" xfId="356" xr:uid="{87FE4AA7-C2E9-400A-B351-B15C8256AEFC}"/>
    <cellStyle name="%60 - Vurgu1 18" xfId="376" xr:uid="{B66933C8-A5F7-47E2-A341-26475606B091}"/>
    <cellStyle name="%60 - Vurgu1 19" xfId="396" xr:uid="{EC18A38E-01D7-4DA4-A83F-5804CCD0B55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5B9E489A-9878-40F9-8E72-B0C4DEBBF188}"/>
    <cellStyle name="%60 - Vurgu2 11" xfId="239" xr:uid="{85C61569-0A65-45E0-8F4F-1D8C35C6FA8E}"/>
    <cellStyle name="%60 - Vurgu2 12" xfId="259" xr:uid="{A26AAA14-5C21-4248-B255-BDE3745DF8B6}"/>
    <cellStyle name="%60 - Vurgu2 13" xfId="279" xr:uid="{DC3061B4-342B-4F71-AFF6-3D349995909B}"/>
    <cellStyle name="%60 - Vurgu2 14" xfId="299" xr:uid="{3A69E681-911D-4716-A8A1-FB4DDA1D8683}"/>
    <cellStyle name="%60 - Vurgu2 15" xfId="319" xr:uid="{C43FD2EC-4167-4936-A0B6-1E69D336779B}"/>
    <cellStyle name="%60 - Vurgu2 16" xfId="339" xr:uid="{A028270F-B196-44F4-9312-EFCF9EDBE457}"/>
    <cellStyle name="%60 - Vurgu2 17" xfId="359" xr:uid="{EE4C0B84-05CB-463A-8DF9-1207D55B7E48}"/>
    <cellStyle name="%60 - Vurgu2 18" xfId="379" xr:uid="{95A3769C-B8A8-4896-AA2A-A52BDDF56746}"/>
    <cellStyle name="%60 - Vurgu2 19" xfId="399" xr:uid="{242E6B5E-E08F-4EF6-B231-73C368100148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15716B76-505A-43A1-82FE-AEFAA90C4E40}"/>
    <cellStyle name="%60 - Vurgu3 11" xfId="242" xr:uid="{E61F443B-0333-4285-BEFA-160A4DC255D3}"/>
    <cellStyle name="%60 - Vurgu3 12" xfId="262" xr:uid="{C51ABAE8-1F60-4142-8716-9D9A94123A5F}"/>
    <cellStyle name="%60 - Vurgu3 13" xfId="282" xr:uid="{79DA07A6-34D5-49A3-A9A4-F55961B7DE47}"/>
    <cellStyle name="%60 - Vurgu3 14" xfId="302" xr:uid="{0B026626-AC38-4905-B459-E55A3F83D812}"/>
    <cellStyle name="%60 - Vurgu3 15" xfId="322" xr:uid="{746FAB1F-96CB-4F9A-8817-953FE0FE4D0B}"/>
    <cellStyle name="%60 - Vurgu3 16" xfId="342" xr:uid="{19CD2760-3A50-4DD8-BFF0-1781E2948C0A}"/>
    <cellStyle name="%60 - Vurgu3 17" xfId="362" xr:uid="{A8AC425F-E5A7-4557-A6DD-7754E214B438}"/>
    <cellStyle name="%60 - Vurgu3 18" xfId="382" xr:uid="{31F4BD00-8BB2-4F34-B627-4C14E2092BF6}"/>
    <cellStyle name="%60 - Vurgu3 19" xfId="402" xr:uid="{3DE8DB70-F12D-4457-9B3B-90242933022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D14EC303-3202-435E-8574-268BBF911246}"/>
    <cellStyle name="%60 - Vurgu4 11" xfId="245" xr:uid="{CDF22CC7-4724-431C-A33A-622B7837B8D3}"/>
    <cellStyle name="%60 - Vurgu4 12" xfId="265" xr:uid="{DD7EE8F9-CE0C-44BF-BB03-A71D249C59CE}"/>
    <cellStyle name="%60 - Vurgu4 13" xfId="285" xr:uid="{12074E20-38FE-4B28-88DE-D688FEA60B1D}"/>
    <cellStyle name="%60 - Vurgu4 14" xfId="305" xr:uid="{F4959D65-F519-4286-AC55-E53BB2353D1F}"/>
    <cellStyle name="%60 - Vurgu4 15" xfId="325" xr:uid="{BAF779E7-B281-43A3-AFB2-CD7B2273690B}"/>
    <cellStyle name="%60 - Vurgu4 16" xfId="345" xr:uid="{4D607834-159A-4842-B444-399FB7A0EBD4}"/>
    <cellStyle name="%60 - Vurgu4 17" xfId="365" xr:uid="{5CABDEAB-3C8D-4B9D-9032-DB841B236250}"/>
    <cellStyle name="%60 - Vurgu4 18" xfId="385" xr:uid="{B10297F5-8318-45D1-A9EA-1DC6B3EC232B}"/>
    <cellStyle name="%60 - Vurgu4 19" xfId="405" xr:uid="{98092E44-F620-4246-8E39-03DC9245811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B29341A7-6505-4F68-B3AD-ED229B8664E9}"/>
    <cellStyle name="%60 - Vurgu5 11" xfId="248" xr:uid="{B63C50C2-66F1-44C3-931F-D0CF37EB5B30}"/>
    <cellStyle name="%60 - Vurgu5 12" xfId="268" xr:uid="{0A395D75-9C30-46F7-9D17-18E2664BA345}"/>
    <cellStyle name="%60 - Vurgu5 13" xfId="288" xr:uid="{66B21D36-B7AF-4D7E-88A1-7CB4AB035619}"/>
    <cellStyle name="%60 - Vurgu5 14" xfId="308" xr:uid="{9BEFAC0C-2C56-41D5-AA4B-960702CD165F}"/>
    <cellStyle name="%60 - Vurgu5 15" xfId="328" xr:uid="{BB8780F7-B673-4ED9-91B6-FD4855080742}"/>
    <cellStyle name="%60 - Vurgu5 16" xfId="348" xr:uid="{29C348C1-AC78-42FE-884A-7F86DEB27441}"/>
    <cellStyle name="%60 - Vurgu5 17" xfId="368" xr:uid="{F3380D8B-2DAB-4C07-B34D-051D4F19E7BB}"/>
    <cellStyle name="%60 - Vurgu5 18" xfId="388" xr:uid="{90186DD6-3F3E-40C2-8E47-D30269B85C37}"/>
    <cellStyle name="%60 - Vurgu5 19" xfId="408" xr:uid="{4CE3CE52-B735-489F-BF29-2212ADF6DD2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02962AEE-3D5D-4C81-99B5-585D65C17CC1}"/>
    <cellStyle name="%60 - Vurgu6 11" xfId="251" xr:uid="{A616DE78-F95D-4290-AC8E-948434791511}"/>
    <cellStyle name="%60 - Vurgu6 12" xfId="271" xr:uid="{73EB0227-9F29-44EA-86DB-931A863D4929}"/>
    <cellStyle name="%60 - Vurgu6 13" xfId="291" xr:uid="{60CCC2C6-799D-4138-AF3B-8667E5D93EBB}"/>
    <cellStyle name="%60 - Vurgu6 14" xfId="311" xr:uid="{46439B99-2F3D-455D-8966-4B00B9D0615A}"/>
    <cellStyle name="%60 - Vurgu6 15" xfId="331" xr:uid="{3675C1E4-3FBE-47BF-B897-C784C9D0595E}"/>
    <cellStyle name="%60 - Vurgu6 16" xfId="351" xr:uid="{B6524405-BE93-4A4E-A972-DC074B6A0E28}"/>
    <cellStyle name="%60 - Vurgu6 17" xfId="371" xr:uid="{3EDFAE80-64D6-4557-9B2F-4A6F2AC09273}"/>
    <cellStyle name="%60 - Vurgu6 18" xfId="391" xr:uid="{422A426B-E266-43F8-B34F-35D732288673}"/>
    <cellStyle name="%60 - Vurgu6 19" xfId="411" xr:uid="{83D1F959-2E59-41AE-878B-B0D0AAE807F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2" xr:uid="{5653CBAD-5148-4855-B273-FA68E2FE2A50}"/>
    <cellStyle name="Normal 16" xfId="232" xr:uid="{F04A58C1-432B-4E84-BD01-0C3D08553CB3}"/>
    <cellStyle name="Normal 17" xfId="252" xr:uid="{B301B357-C0C9-4470-B992-55D06098004D}"/>
    <cellStyle name="Normal 18" xfId="272" xr:uid="{AC89CD38-E75A-4E9E-A679-027EAAB6C4B8}"/>
    <cellStyle name="Normal 19" xfId="292" xr:uid="{BC54DEE5-2012-491F-8A03-74E1D384830D}"/>
    <cellStyle name="Normal 2" xfId="47" xr:uid="{5AA281CE-7654-48E3-B4A7-93E3DD1EC944}"/>
    <cellStyle name="Normal 20" xfId="312" xr:uid="{4FFB95BF-9F7C-4060-8342-5DCF1680D5D6}"/>
    <cellStyle name="Normal 21" xfId="332" xr:uid="{7D30ED69-A060-4D3F-8987-2F741C46959F}"/>
    <cellStyle name="Normal 22" xfId="352" xr:uid="{DB4D2D5B-FCCB-4361-ADA0-E7BBF996DB49}"/>
    <cellStyle name="Normal 23" xfId="372" xr:uid="{236B1867-8CAB-40B9-ADEA-C5182302357F}"/>
    <cellStyle name="Normal 24" xfId="392" xr:uid="{EDACB2DB-4BE6-4578-89F9-82EA8A5FF77A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11" xr:uid="{9BBDEF3F-135C-4ED8-B5C9-D8AC98D21FF2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C2EC8187-4AC3-48AD-89D1-B2212C2E67DD}"/>
    <cellStyle name="Not 13" xfId="233" xr:uid="{94AEB770-FF3F-4E99-9C41-12ADB4CCC4C8}"/>
    <cellStyle name="Not 14" xfId="253" xr:uid="{6E858989-A371-42E8-AF6E-FB1F91E417D0}"/>
    <cellStyle name="Not 15" xfId="273" xr:uid="{05378E79-2B26-4D0A-B8E6-92CCF987FFF9}"/>
    <cellStyle name="Not 16" xfId="293" xr:uid="{3AD46BE5-3CB8-47C1-A856-1A01B73F7F63}"/>
    <cellStyle name="Not 17" xfId="313" xr:uid="{93F22F84-096B-478E-BCC4-F369A390494A}"/>
    <cellStyle name="Not 18" xfId="333" xr:uid="{1B37952C-8EDC-4A86-90E5-8A0DCDE03882}"/>
    <cellStyle name="Not 19" xfId="353" xr:uid="{5249BB74-6A43-4ADE-B183-67159FF39332}"/>
    <cellStyle name="Not 2" xfId="48" xr:uid="{C4E66159-CDE1-4209-9E3F-CD196C5357D9}"/>
    <cellStyle name="Not 20" xfId="373" xr:uid="{16553165-E55B-4FDF-89CA-222FB0C46B32}"/>
    <cellStyle name="Not 21" xfId="393" xr:uid="{0B8815D1-7FAF-4B4E-8A1A-2E215BEA41BB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26" sqref="P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28515625" customWidth="1"/>
    <col min="13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SUBTOTAL(109,N4:N38)</f>
        <v>2999999.9950000001</v>
      </c>
    </row>
    <row r="2" spans="2:29" ht="25.5" customHeight="1" thickBot="1" x14ac:dyDescent="0.3">
      <c r="B2" s="135" t="s">
        <v>31</v>
      </c>
      <c r="C2" s="136"/>
      <c r="D2" s="136"/>
      <c r="E2" s="136"/>
      <c r="F2" s="136"/>
      <c r="G2" s="136"/>
      <c r="H2" s="136"/>
      <c r="I2" s="136"/>
      <c r="J2" s="137"/>
      <c r="L2" s="131" t="s">
        <v>33</v>
      </c>
      <c r="M2" s="131"/>
      <c r="N2" s="13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0</v>
      </c>
      <c r="M3" s="47" t="s">
        <v>5</v>
      </c>
      <c r="N3" s="47" t="s">
        <v>4</v>
      </c>
      <c r="P3" s="61">
        <v>45952</v>
      </c>
      <c r="Q3" s="13">
        <f>R3-P3</f>
        <v>8</v>
      </c>
      <c r="R3" s="49">
        <v>45960</v>
      </c>
      <c r="S3" s="13" t="s">
        <v>44</v>
      </c>
      <c r="T3" s="62">
        <v>272</v>
      </c>
      <c r="U3" s="63" t="s">
        <v>43</v>
      </c>
      <c r="V3" s="63" t="s">
        <v>42</v>
      </c>
      <c r="W3" s="64">
        <v>27280</v>
      </c>
      <c r="X3" s="63" t="s">
        <v>12</v>
      </c>
      <c r="Y3" s="65">
        <v>15.3</v>
      </c>
      <c r="Z3" s="66">
        <v>417384</v>
      </c>
      <c r="AA3" s="67"/>
      <c r="AB3" s="66">
        <v>417384</v>
      </c>
      <c r="AC3" t="s">
        <v>45</v>
      </c>
    </row>
    <row r="4" spans="2:29" x14ac:dyDescent="0.25">
      <c r="B4" s="7">
        <v>45931</v>
      </c>
      <c r="C4" s="8"/>
      <c r="D4" s="9"/>
      <c r="E4" s="10">
        <v>20.7</v>
      </c>
      <c r="F4" s="33">
        <f>E4*C4</f>
        <v>0</v>
      </c>
      <c r="G4" s="11"/>
      <c r="H4" s="12" t="s">
        <v>6</v>
      </c>
      <c r="I4" s="13">
        <v>0.01</v>
      </c>
      <c r="J4" s="14"/>
      <c r="L4" s="49">
        <v>45947</v>
      </c>
      <c r="M4" s="13" t="s">
        <v>32</v>
      </c>
      <c r="N4" s="48">
        <v>2000000</v>
      </c>
      <c r="P4" s="50"/>
      <c r="Q4" s="50"/>
      <c r="R4" s="50"/>
      <c r="S4" s="50"/>
      <c r="T4" s="50"/>
      <c r="U4" s="50"/>
      <c r="V4" s="50" t="s">
        <v>47</v>
      </c>
      <c r="W4" s="50"/>
      <c r="X4" s="50"/>
      <c r="Y4" s="50"/>
      <c r="Z4" s="50"/>
      <c r="AA4" s="50"/>
      <c r="AB4" s="69">
        <v>-417384</v>
      </c>
    </row>
    <row r="5" spans="2:29" x14ac:dyDescent="0.25">
      <c r="B5" s="7">
        <v>45932</v>
      </c>
      <c r="C5" s="8"/>
      <c r="D5" s="9"/>
      <c r="E5" s="10">
        <v>20.7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49">
        <v>45954</v>
      </c>
      <c r="M5" s="13" t="s">
        <v>32</v>
      </c>
      <c r="N5" s="48">
        <v>2000000</v>
      </c>
      <c r="V5" s="68"/>
    </row>
    <row r="6" spans="2:29" x14ac:dyDescent="0.25">
      <c r="B6" s="7">
        <v>45933</v>
      </c>
      <c r="C6" s="8"/>
      <c r="D6" s="9"/>
      <c r="E6" s="10">
        <v>20.7</v>
      </c>
      <c r="F6" s="33">
        <f t="shared" si="0"/>
        <v>0</v>
      </c>
      <c r="G6" s="11"/>
      <c r="H6" s="12" t="s">
        <v>8</v>
      </c>
      <c r="I6" s="13"/>
      <c r="J6" s="14"/>
      <c r="L6" s="56" t="s">
        <v>34</v>
      </c>
      <c r="M6" s="50"/>
      <c r="N6" s="57">
        <v>-1000000</v>
      </c>
    </row>
    <row r="7" spans="2:29" x14ac:dyDescent="0.25">
      <c r="B7" s="7">
        <v>45934</v>
      </c>
      <c r="C7" s="8"/>
      <c r="D7" s="9"/>
      <c r="E7" s="10">
        <v>20.7</v>
      </c>
      <c r="F7" s="33">
        <f t="shared" si="0"/>
        <v>0</v>
      </c>
      <c r="G7" s="11"/>
      <c r="H7" s="12" t="s">
        <v>9</v>
      </c>
      <c r="I7" s="13"/>
      <c r="J7" s="14">
        <v>0</v>
      </c>
      <c r="L7" s="52" t="s">
        <v>35</v>
      </c>
      <c r="M7" s="17"/>
      <c r="N7" s="51"/>
    </row>
    <row r="8" spans="2:29" x14ac:dyDescent="0.25">
      <c r="B8" s="7">
        <v>45935</v>
      </c>
      <c r="C8" s="8"/>
      <c r="D8" s="9"/>
      <c r="E8" s="10">
        <v>20.7</v>
      </c>
      <c r="F8" s="33">
        <f t="shared" si="0"/>
        <v>0</v>
      </c>
      <c r="G8" s="15"/>
      <c r="H8" s="16"/>
      <c r="I8" s="17"/>
      <c r="J8" s="18"/>
      <c r="L8" s="17" t="s">
        <v>36</v>
      </c>
      <c r="M8" s="17"/>
      <c r="N8" s="51"/>
    </row>
    <row r="9" spans="2:29" x14ac:dyDescent="0.25">
      <c r="B9" s="7">
        <v>45936</v>
      </c>
      <c r="C9" s="8"/>
      <c r="D9" s="9"/>
      <c r="E9" s="10">
        <v>20.7</v>
      </c>
      <c r="F9" s="33">
        <f t="shared" si="0"/>
        <v>0</v>
      </c>
      <c r="G9" s="15"/>
      <c r="H9" s="16" t="s">
        <v>38</v>
      </c>
      <c r="I9" s="17"/>
      <c r="J9" s="18">
        <v>1000000</v>
      </c>
      <c r="L9" s="53" t="s">
        <v>37</v>
      </c>
      <c r="M9" s="17"/>
      <c r="N9" s="51"/>
    </row>
    <row r="10" spans="2:29" x14ac:dyDescent="0.25">
      <c r="B10" s="7">
        <v>45937</v>
      </c>
      <c r="C10" s="8"/>
      <c r="D10" s="9"/>
      <c r="E10" s="10">
        <v>20.7</v>
      </c>
      <c r="F10" s="33">
        <f t="shared" si="0"/>
        <v>0</v>
      </c>
      <c r="G10" s="60">
        <v>45952</v>
      </c>
      <c r="H10" s="16" t="s">
        <v>46</v>
      </c>
      <c r="I10" s="17"/>
      <c r="J10" s="59">
        <v>417384</v>
      </c>
      <c r="L10" s="17"/>
      <c r="M10" s="17"/>
      <c r="N10" s="51"/>
    </row>
    <row r="11" spans="2:29" x14ac:dyDescent="0.25">
      <c r="B11" s="7">
        <v>45938</v>
      </c>
      <c r="C11" s="8"/>
      <c r="D11" s="9"/>
      <c r="E11" s="10">
        <v>20.7</v>
      </c>
      <c r="F11" s="33">
        <f t="shared" si="0"/>
        <v>0</v>
      </c>
      <c r="G11" s="15">
        <v>45971</v>
      </c>
      <c r="H11" s="16" t="s">
        <v>32</v>
      </c>
      <c r="I11" s="17"/>
      <c r="J11" s="18">
        <v>180224.41</v>
      </c>
    </row>
    <row r="12" spans="2:29" x14ac:dyDescent="0.25">
      <c r="B12" s="7">
        <v>45939</v>
      </c>
      <c r="C12" s="8"/>
      <c r="D12" s="9"/>
      <c r="E12" s="10">
        <v>20.7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>
        <v>20.7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>
        <v>20.7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>
        <v>20.7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>
        <v>20.7</v>
      </c>
      <c r="F16" s="33">
        <f t="shared" si="0"/>
        <v>0</v>
      </c>
      <c r="G16" s="19"/>
      <c r="H16" s="16"/>
      <c r="I16" s="17"/>
      <c r="J16" s="18"/>
    </row>
    <row r="17" spans="2:13" x14ac:dyDescent="0.25">
      <c r="B17" s="7">
        <v>45944</v>
      </c>
      <c r="C17" s="8">
        <v>4285</v>
      </c>
      <c r="D17" s="9"/>
      <c r="E17" s="10">
        <v>20.7</v>
      </c>
      <c r="F17" s="33">
        <f t="shared" si="0"/>
        <v>88699.5</v>
      </c>
      <c r="G17" s="19"/>
      <c r="H17" s="16"/>
      <c r="I17" s="17"/>
      <c r="J17" s="18"/>
    </row>
    <row r="18" spans="2:13" x14ac:dyDescent="0.25">
      <c r="B18" s="7">
        <v>45945</v>
      </c>
      <c r="C18" s="8">
        <v>4273</v>
      </c>
      <c r="D18" s="9"/>
      <c r="E18" s="10">
        <v>20.7</v>
      </c>
      <c r="F18" s="33">
        <f t="shared" si="0"/>
        <v>88451.099999999991</v>
      </c>
      <c r="G18" s="19"/>
      <c r="H18" s="16"/>
      <c r="I18" s="17"/>
      <c r="J18" s="18"/>
      <c r="L18" s="54" t="s">
        <v>41</v>
      </c>
    </row>
    <row r="19" spans="2:13" x14ac:dyDescent="0.25">
      <c r="B19" s="7">
        <v>45946</v>
      </c>
      <c r="C19" s="8">
        <v>4256</v>
      </c>
      <c r="D19" s="9"/>
      <c r="E19" s="10">
        <v>20.7</v>
      </c>
      <c r="F19" s="33">
        <f t="shared" si="0"/>
        <v>88099.199999999997</v>
      </c>
      <c r="G19" s="19"/>
      <c r="H19" s="16"/>
      <c r="I19" s="17"/>
      <c r="J19" s="18"/>
    </row>
    <row r="20" spans="2:13" x14ac:dyDescent="0.25">
      <c r="B20" s="7">
        <v>45947</v>
      </c>
      <c r="C20" s="8">
        <v>4360</v>
      </c>
      <c r="D20" s="9"/>
      <c r="E20" s="10">
        <v>20.7</v>
      </c>
      <c r="F20" s="33">
        <f t="shared" si="0"/>
        <v>90252</v>
      </c>
      <c r="G20" s="19"/>
      <c r="H20" s="16"/>
      <c r="I20" s="17"/>
      <c r="J20" s="18"/>
    </row>
    <row r="21" spans="2:13" x14ac:dyDescent="0.25">
      <c r="B21" s="7">
        <v>45948</v>
      </c>
      <c r="C21" s="8">
        <v>4410</v>
      </c>
      <c r="D21" s="9"/>
      <c r="E21" s="10">
        <v>20.7</v>
      </c>
      <c r="F21" s="33">
        <f t="shared" si="0"/>
        <v>91287</v>
      </c>
      <c r="G21" s="19"/>
      <c r="H21" s="16"/>
      <c r="I21" s="17"/>
      <c r="J21" s="18"/>
      <c r="M21" s="31"/>
    </row>
    <row r="22" spans="2:13" x14ac:dyDescent="0.25">
      <c r="B22" s="7">
        <v>45949</v>
      </c>
      <c r="C22" s="8">
        <v>4354</v>
      </c>
      <c r="D22" s="9"/>
      <c r="E22" s="10">
        <v>20.7</v>
      </c>
      <c r="F22" s="33">
        <f t="shared" si="0"/>
        <v>90127.8</v>
      </c>
      <c r="G22" s="19"/>
      <c r="H22" s="16"/>
      <c r="I22" s="17"/>
      <c r="J22" s="18"/>
    </row>
    <row r="23" spans="2:13" x14ac:dyDescent="0.25">
      <c r="B23" s="7">
        <v>45950</v>
      </c>
      <c r="C23" s="8">
        <v>4338</v>
      </c>
      <c r="D23" s="9"/>
      <c r="E23" s="10">
        <v>20.7</v>
      </c>
      <c r="F23" s="33">
        <f t="shared" si="0"/>
        <v>89796.599999999991</v>
      </c>
      <c r="G23" s="19"/>
      <c r="H23" s="16"/>
      <c r="I23" s="17"/>
      <c r="J23" s="18"/>
    </row>
    <row r="24" spans="2:13" x14ac:dyDescent="0.25">
      <c r="B24" s="7">
        <v>45951</v>
      </c>
      <c r="C24" s="8">
        <v>4277</v>
      </c>
      <c r="D24" s="9"/>
      <c r="E24" s="10">
        <v>20.7</v>
      </c>
      <c r="F24" s="33">
        <f t="shared" si="0"/>
        <v>88533.9</v>
      </c>
      <c r="G24" s="19"/>
      <c r="H24" s="16"/>
      <c r="I24" s="17"/>
      <c r="J24" s="18"/>
      <c r="M24" s="31"/>
    </row>
    <row r="25" spans="2:13" x14ac:dyDescent="0.25">
      <c r="B25" s="7">
        <v>45952</v>
      </c>
      <c r="C25" s="8">
        <v>4209</v>
      </c>
      <c r="D25" s="9"/>
      <c r="E25" s="10">
        <v>20.7</v>
      </c>
      <c r="F25" s="33">
        <f t="shared" si="0"/>
        <v>87126.3</v>
      </c>
      <c r="G25" s="19"/>
      <c r="H25" s="16"/>
      <c r="I25" s="17"/>
      <c r="J25" s="18"/>
      <c r="M25" s="31"/>
    </row>
    <row r="26" spans="2:13" x14ac:dyDescent="0.25">
      <c r="B26" s="7">
        <v>45953</v>
      </c>
      <c r="C26" s="8">
        <v>4359</v>
      </c>
      <c r="D26" s="9"/>
      <c r="E26" s="10">
        <v>20.7</v>
      </c>
      <c r="F26" s="33">
        <f t="shared" si="0"/>
        <v>90231.3</v>
      </c>
      <c r="G26" s="19"/>
      <c r="H26" s="16"/>
      <c r="I26" s="17"/>
      <c r="J26" s="18"/>
    </row>
    <row r="27" spans="2:13" x14ac:dyDescent="0.25">
      <c r="B27" s="7">
        <v>45954</v>
      </c>
      <c r="C27" s="8">
        <v>4434</v>
      </c>
      <c r="D27" s="9"/>
      <c r="E27" s="10">
        <v>20.7</v>
      </c>
      <c r="F27" s="33">
        <f t="shared" si="0"/>
        <v>91783.8</v>
      </c>
      <c r="G27" s="19"/>
      <c r="H27" s="16"/>
      <c r="I27" s="17"/>
      <c r="J27" s="18"/>
      <c r="M27" s="31"/>
    </row>
    <row r="28" spans="2:13" x14ac:dyDescent="0.25">
      <c r="B28" s="7">
        <v>45955</v>
      </c>
      <c r="C28" s="8">
        <v>4348</v>
      </c>
      <c r="D28" s="9"/>
      <c r="E28" s="10">
        <v>20.7</v>
      </c>
      <c r="F28" s="33">
        <f t="shared" si="0"/>
        <v>90003.599999999991</v>
      </c>
      <c r="G28" s="19"/>
      <c r="H28" s="16"/>
      <c r="I28" s="17"/>
      <c r="J28" s="18"/>
      <c r="M28" t="s">
        <v>66</v>
      </c>
    </row>
    <row r="29" spans="2:13" x14ac:dyDescent="0.25">
      <c r="B29" s="7">
        <v>45956</v>
      </c>
      <c r="C29" s="8">
        <v>4033</v>
      </c>
      <c r="D29" s="9"/>
      <c r="E29" s="10">
        <v>20.7</v>
      </c>
      <c r="F29" s="33">
        <f t="shared" si="0"/>
        <v>83483.099999999991</v>
      </c>
      <c r="G29" s="19"/>
      <c r="H29" s="16"/>
      <c r="I29" s="17"/>
      <c r="J29" s="18"/>
    </row>
    <row r="30" spans="2:13" x14ac:dyDescent="0.25">
      <c r="B30" s="7">
        <v>45957</v>
      </c>
      <c r="C30" s="8">
        <v>4215</v>
      </c>
      <c r="D30" s="9"/>
      <c r="E30" s="10">
        <v>20.7</v>
      </c>
      <c r="F30" s="33">
        <f t="shared" si="0"/>
        <v>87250.5</v>
      </c>
      <c r="G30" s="19"/>
      <c r="H30" s="16"/>
      <c r="I30" s="17"/>
      <c r="J30" s="18"/>
    </row>
    <row r="31" spans="2:13" x14ac:dyDescent="0.25">
      <c r="B31" s="7">
        <v>45958</v>
      </c>
      <c r="C31" s="8">
        <v>4036</v>
      </c>
      <c r="D31" s="9"/>
      <c r="E31" s="10">
        <v>20.7</v>
      </c>
      <c r="F31" s="33">
        <f t="shared" si="0"/>
        <v>83545.2</v>
      </c>
      <c r="G31" s="19"/>
      <c r="H31" s="16"/>
      <c r="I31" s="17"/>
      <c r="J31" s="18"/>
    </row>
    <row r="32" spans="2:13" x14ac:dyDescent="0.25">
      <c r="B32" s="7">
        <v>45959</v>
      </c>
      <c r="C32" s="8">
        <v>4119</v>
      </c>
      <c r="D32" s="9"/>
      <c r="E32" s="10">
        <v>20.7</v>
      </c>
      <c r="F32" s="33">
        <f t="shared" si="0"/>
        <v>85263.3</v>
      </c>
      <c r="G32" s="19"/>
      <c r="H32" s="16"/>
      <c r="I32" s="17"/>
      <c r="J32" s="18"/>
    </row>
    <row r="33" spans="2:14" x14ac:dyDescent="0.25">
      <c r="B33" s="7">
        <v>45960</v>
      </c>
      <c r="C33" s="8">
        <v>4034</v>
      </c>
      <c r="D33" s="9"/>
      <c r="E33" s="10">
        <v>20.7</v>
      </c>
      <c r="F33" s="33">
        <f t="shared" si="0"/>
        <v>83503.8</v>
      </c>
      <c r="G33" s="19"/>
      <c r="H33" s="16"/>
      <c r="I33" s="17"/>
      <c r="J33" s="18"/>
    </row>
    <row r="34" spans="2:14" ht="15.75" thickBot="1" x14ac:dyDescent="0.3">
      <c r="B34" s="43">
        <v>45961</v>
      </c>
      <c r="C34" s="44">
        <v>4075</v>
      </c>
      <c r="D34" s="45"/>
      <c r="E34" s="10">
        <v>20.7</v>
      </c>
      <c r="F34" s="46">
        <f t="shared" si="0"/>
        <v>84352.5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76415</v>
      </c>
      <c r="D35" s="40">
        <f>SUM(D4:D34)</f>
        <v>0</v>
      </c>
      <c r="E35" s="41"/>
      <c r="F35" s="42" t="s">
        <v>4</v>
      </c>
      <c r="G35" s="24"/>
      <c r="H35" s="138" t="s">
        <v>11</v>
      </c>
      <c r="I35" s="138"/>
      <c r="J35" s="25">
        <f>SUM(J4:J34)</f>
        <v>1597608.41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1581790.5000000002</v>
      </c>
      <c r="L36" s="31">
        <f>J36-J4-J5-J6+J37</f>
        <v>1597608.4050000003</v>
      </c>
      <c r="M36">
        <v>1597608.41</v>
      </c>
      <c r="N36" s="31">
        <f>L36-M36</f>
        <v>-4.9999996554106474E-3</v>
      </c>
    </row>
    <row r="37" spans="2:14" x14ac:dyDescent="0.25">
      <c r="B37" s="26" t="s">
        <v>14</v>
      </c>
      <c r="C37" s="30">
        <f>C35</f>
        <v>76415</v>
      </c>
      <c r="D37" s="9">
        <f>D35/1.03</f>
        <v>0</v>
      </c>
      <c r="E37" s="10"/>
      <c r="F37" s="33">
        <f>SUM(F4:F36)</f>
        <v>1581790.5000000002</v>
      </c>
      <c r="G37" s="19"/>
      <c r="H37" s="17" t="s">
        <v>15</v>
      </c>
      <c r="I37" s="17">
        <v>0.01</v>
      </c>
      <c r="J37" s="18">
        <f>J36*I37</f>
        <v>15817.905000000002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0" t="s">
        <v>16</v>
      </c>
      <c r="C39" s="141"/>
      <c r="D39" s="27"/>
      <c r="E39" s="34"/>
      <c r="F39" s="35"/>
      <c r="G39" s="28"/>
      <c r="H39" s="142" t="s">
        <v>17</v>
      </c>
      <c r="I39" s="142"/>
      <c r="J39" s="29">
        <f>J36+J37+J38-J35</f>
        <v>-4.9999996554106474E-3</v>
      </c>
    </row>
    <row r="40" spans="2:14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4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V18" sqref="V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SUBTOTAL(109,N4:N10)</f>
        <v>2000000</v>
      </c>
    </row>
    <row r="2" spans="2:29" ht="25.5" customHeight="1" thickBot="1" x14ac:dyDescent="0.3">
      <c r="B2" s="135" t="s">
        <v>31</v>
      </c>
      <c r="C2" s="136"/>
      <c r="D2" s="136"/>
      <c r="E2" s="136"/>
      <c r="F2" s="136"/>
      <c r="G2" s="136"/>
      <c r="H2" s="136"/>
      <c r="I2" s="136"/>
      <c r="J2" s="137"/>
      <c r="L2" s="131" t="s">
        <v>33</v>
      </c>
      <c r="M2" s="131"/>
      <c r="N2" s="13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0</v>
      </c>
      <c r="M3" s="47" t="s">
        <v>5</v>
      </c>
      <c r="N3" s="47" t="s">
        <v>4</v>
      </c>
      <c r="P3" s="76">
        <v>45974</v>
      </c>
      <c r="Q3" s="13">
        <f>R3-P3</f>
        <v>17</v>
      </c>
      <c r="R3" s="49">
        <v>45991</v>
      </c>
      <c r="S3" s="13" t="s">
        <v>44</v>
      </c>
      <c r="T3" s="75">
        <v>458</v>
      </c>
      <c r="U3" s="13" t="s">
        <v>43</v>
      </c>
      <c r="V3" s="73" t="s">
        <v>48</v>
      </c>
      <c r="W3" s="74">
        <v>27220</v>
      </c>
      <c r="X3" s="73" t="s">
        <v>12</v>
      </c>
      <c r="Y3" s="72">
        <v>15.3</v>
      </c>
      <c r="Z3" s="71">
        <v>416466</v>
      </c>
      <c r="AA3" s="70"/>
      <c r="AB3" s="71">
        <v>416466</v>
      </c>
      <c r="AC3" t="s">
        <v>49</v>
      </c>
    </row>
    <row r="4" spans="2:29" x14ac:dyDescent="0.25">
      <c r="B4" s="7">
        <v>45962</v>
      </c>
      <c r="C4" s="8">
        <v>4043</v>
      </c>
      <c r="D4" s="9"/>
      <c r="E4" s="10">
        <v>20.7</v>
      </c>
      <c r="F4" s="33">
        <f>E4*C4</f>
        <v>83690.099999999991</v>
      </c>
      <c r="G4" s="11"/>
      <c r="H4" s="12" t="s">
        <v>6</v>
      </c>
      <c r="I4" s="13">
        <v>0.01</v>
      </c>
      <c r="J4" s="14"/>
      <c r="L4" s="49">
        <v>45947</v>
      </c>
      <c r="M4" s="13" t="s">
        <v>32</v>
      </c>
      <c r="N4" s="48">
        <v>2000000</v>
      </c>
      <c r="P4" s="50"/>
      <c r="Q4" s="50"/>
      <c r="R4" s="50"/>
      <c r="S4" s="50"/>
      <c r="T4" s="50"/>
      <c r="U4" s="50"/>
      <c r="V4" s="50" t="s">
        <v>52</v>
      </c>
      <c r="W4" s="50"/>
      <c r="X4" s="50"/>
      <c r="Y4" s="50"/>
      <c r="Z4" s="50"/>
      <c r="AA4" s="50"/>
      <c r="AB4" s="69">
        <v>-416466</v>
      </c>
    </row>
    <row r="5" spans="2:29" x14ac:dyDescent="0.25">
      <c r="B5" s="7">
        <v>45963</v>
      </c>
      <c r="C5" s="8">
        <v>4035</v>
      </c>
      <c r="D5" s="9"/>
      <c r="E5" s="10">
        <v>20.7</v>
      </c>
      <c r="F5" s="33">
        <f t="shared" ref="F5:F34" si="0">E5*C5</f>
        <v>83524.5</v>
      </c>
      <c r="G5" s="11"/>
      <c r="H5" s="12" t="s">
        <v>7</v>
      </c>
      <c r="I5" s="13">
        <v>1E-3</v>
      </c>
      <c r="J5" s="14"/>
      <c r="L5" s="49">
        <v>45954</v>
      </c>
      <c r="M5" s="13" t="s">
        <v>32</v>
      </c>
      <c r="N5" s="48">
        <v>2000000</v>
      </c>
    </row>
    <row r="6" spans="2:29" x14ac:dyDescent="0.25">
      <c r="B6" s="7">
        <v>45964</v>
      </c>
      <c r="C6" s="8">
        <v>4078</v>
      </c>
      <c r="D6" s="9"/>
      <c r="E6" s="10">
        <v>20.7</v>
      </c>
      <c r="F6" s="33">
        <f t="shared" si="0"/>
        <v>84414.599999999991</v>
      </c>
      <c r="G6" s="11"/>
      <c r="H6" s="12" t="s">
        <v>8</v>
      </c>
      <c r="I6" s="13"/>
      <c r="J6" s="14"/>
      <c r="L6" s="56" t="s">
        <v>34</v>
      </c>
      <c r="M6" s="50"/>
      <c r="N6" s="57">
        <v>-1000000</v>
      </c>
    </row>
    <row r="7" spans="2:29" x14ac:dyDescent="0.25">
      <c r="B7" s="7">
        <v>45965</v>
      </c>
      <c r="C7" s="8">
        <v>4148</v>
      </c>
      <c r="D7" s="9"/>
      <c r="E7" s="10">
        <v>20.7</v>
      </c>
      <c r="F7" s="33">
        <f t="shared" si="0"/>
        <v>85863.599999999991</v>
      </c>
      <c r="G7" s="11"/>
      <c r="H7" s="12" t="s">
        <v>9</v>
      </c>
      <c r="I7" s="13"/>
      <c r="J7" s="14">
        <f>'EKİM 2025'!J39*-1</f>
        <v>4.9999996554106474E-3</v>
      </c>
      <c r="L7" s="58" t="s">
        <v>35</v>
      </c>
      <c r="M7" s="50"/>
      <c r="N7" s="57">
        <v>-1000000</v>
      </c>
    </row>
    <row r="8" spans="2:29" x14ac:dyDescent="0.25">
      <c r="B8" s="7">
        <v>45966</v>
      </c>
      <c r="C8" s="8">
        <v>4200</v>
      </c>
      <c r="D8" s="9"/>
      <c r="E8" s="10">
        <v>20.7</v>
      </c>
      <c r="F8" s="33">
        <f t="shared" si="0"/>
        <v>86940</v>
      </c>
      <c r="G8" s="15"/>
      <c r="H8" s="16"/>
      <c r="I8" s="17"/>
      <c r="J8" s="18"/>
      <c r="L8" s="17" t="s">
        <v>36</v>
      </c>
      <c r="M8" s="17"/>
      <c r="N8" s="51"/>
    </row>
    <row r="9" spans="2:29" x14ac:dyDescent="0.25">
      <c r="B9" s="7">
        <v>45967</v>
      </c>
      <c r="C9" s="8">
        <v>4199</v>
      </c>
      <c r="D9" s="9"/>
      <c r="E9" s="10">
        <v>20.7</v>
      </c>
      <c r="F9" s="33">
        <f t="shared" si="0"/>
        <v>86919.3</v>
      </c>
      <c r="G9" s="15"/>
      <c r="H9" s="16" t="s">
        <v>39</v>
      </c>
      <c r="I9" s="17"/>
      <c r="J9" s="18">
        <v>1000000</v>
      </c>
      <c r="L9" s="53" t="s">
        <v>37</v>
      </c>
      <c r="M9" s="17"/>
      <c r="N9" s="51"/>
    </row>
    <row r="10" spans="2:29" x14ac:dyDescent="0.25">
      <c r="B10" s="7">
        <v>45968</v>
      </c>
      <c r="C10" s="8">
        <v>4210</v>
      </c>
      <c r="D10" s="9"/>
      <c r="E10" s="10">
        <v>20.7</v>
      </c>
      <c r="F10" s="33">
        <f t="shared" si="0"/>
        <v>87147</v>
      </c>
      <c r="G10" s="15">
        <v>45979</v>
      </c>
      <c r="H10" s="16" t="s">
        <v>50</v>
      </c>
      <c r="I10" s="17"/>
      <c r="J10" s="18">
        <v>1000000</v>
      </c>
      <c r="L10" s="17"/>
      <c r="M10" s="17"/>
      <c r="N10" s="51"/>
    </row>
    <row r="11" spans="2:29" x14ac:dyDescent="0.25">
      <c r="B11" s="7">
        <v>45969</v>
      </c>
      <c r="C11" s="8">
        <v>4146</v>
      </c>
      <c r="D11" s="9"/>
      <c r="E11" s="10">
        <v>20.7</v>
      </c>
      <c r="F11" s="33">
        <f t="shared" si="0"/>
        <v>85822.2</v>
      </c>
      <c r="G11" s="15">
        <v>45974</v>
      </c>
      <c r="H11" s="16" t="s">
        <v>51</v>
      </c>
      <c r="I11" s="17"/>
      <c r="J11" s="18">
        <v>416466</v>
      </c>
    </row>
    <row r="12" spans="2:29" x14ac:dyDescent="0.25">
      <c r="B12" s="7">
        <v>45970</v>
      </c>
      <c r="C12" s="8">
        <v>4184</v>
      </c>
      <c r="D12" s="9"/>
      <c r="E12" s="10">
        <v>20.7</v>
      </c>
      <c r="F12" s="33">
        <f t="shared" si="0"/>
        <v>86608.8</v>
      </c>
      <c r="G12" s="19"/>
      <c r="H12" s="16"/>
      <c r="I12" s="17"/>
      <c r="J12" s="18"/>
    </row>
    <row r="13" spans="2:29" x14ac:dyDescent="0.25">
      <c r="B13" s="7">
        <v>45971</v>
      </c>
      <c r="C13" s="8">
        <v>4025.5</v>
      </c>
      <c r="D13" s="9"/>
      <c r="E13" s="10">
        <v>20.7</v>
      </c>
      <c r="F13" s="33">
        <f t="shared" si="0"/>
        <v>83327.849999999991</v>
      </c>
      <c r="G13" s="15">
        <v>46000</v>
      </c>
      <c r="H13" s="16" t="s">
        <v>54</v>
      </c>
      <c r="I13" s="17"/>
      <c r="J13" s="18">
        <v>1151593.07</v>
      </c>
    </row>
    <row r="14" spans="2:29" x14ac:dyDescent="0.25">
      <c r="B14" s="7">
        <v>45972</v>
      </c>
      <c r="C14" s="8">
        <v>4104</v>
      </c>
      <c r="D14" s="9"/>
      <c r="E14" s="10">
        <v>20.7</v>
      </c>
      <c r="F14" s="33">
        <f t="shared" si="0"/>
        <v>84952.8</v>
      </c>
      <c r="G14" s="19"/>
      <c r="H14" s="16"/>
      <c r="I14" s="17"/>
      <c r="J14" s="18"/>
    </row>
    <row r="15" spans="2:29" x14ac:dyDescent="0.25">
      <c r="B15" s="7">
        <v>45973</v>
      </c>
      <c r="C15" s="8">
        <v>4100</v>
      </c>
      <c r="D15" s="9"/>
      <c r="E15" s="10">
        <v>20.7</v>
      </c>
      <c r="F15" s="33">
        <f t="shared" si="0"/>
        <v>84870</v>
      </c>
      <c r="G15" s="19"/>
      <c r="H15" s="16"/>
      <c r="I15" s="17"/>
      <c r="J15" s="18"/>
    </row>
    <row r="16" spans="2:29" x14ac:dyDescent="0.25">
      <c r="B16" s="7">
        <v>45974</v>
      </c>
      <c r="C16" s="8">
        <v>4116</v>
      </c>
      <c r="D16" s="9"/>
      <c r="E16" s="10">
        <v>20.7</v>
      </c>
      <c r="F16" s="33">
        <f t="shared" si="0"/>
        <v>85201.2</v>
      </c>
      <c r="G16" s="19"/>
      <c r="H16" s="16"/>
      <c r="I16" s="17"/>
      <c r="J16" s="18"/>
    </row>
    <row r="17" spans="2:10" x14ac:dyDescent="0.25">
      <c r="B17" s="7">
        <v>45975</v>
      </c>
      <c r="C17" s="8">
        <v>4007</v>
      </c>
      <c r="D17" s="9"/>
      <c r="E17" s="10">
        <v>20.7</v>
      </c>
      <c r="F17" s="33">
        <f t="shared" si="0"/>
        <v>82944.899999999994</v>
      </c>
      <c r="G17" s="19"/>
      <c r="H17" s="16"/>
      <c r="I17" s="17"/>
      <c r="J17" s="18"/>
    </row>
    <row r="18" spans="2:10" x14ac:dyDescent="0.25">
      <c r="B18" s="7">
        <v>45976</v>
      </c>
      <c r="C18" s="8">
        <v>3914</v>
      </c>
      <c r="D18" s="9"/>
      <c r="E18" s="10">
        <v>20.7</v>
      </c>
      <c r="F18" s="33">
        <f t="shared" si="0"/>
        <v>81019.8</v>
      </c>
      <c r="G18" s="19"/>
      <c r="H18" s="16"/>
      <c r="I18" s="17"/>
      <c r="J18" s="18"/>
    </row>
    <row r="19" spans="2:10" x14ac:dyDescent="0.25">
      <c r="B19" s="7">
        <v>45977</v>
      </c>
      <c r="C19" s="8">
        <v>3948</v>
      </c>
      <c r="D19" s="9"/>
      <c r="E19" s="10">
        <v>20.7</v>
      </c>
      <c r="F19" s="33">
        <f t="shared" si="0"/>
        <v>81723.599999999991</v>
      </c>
      <c r="G19" s="19"/>
      <c r="H19" s="16"/>
      <c r="I19" s="17"/>
      <c r="J19" s="18"/>
    </row>
    <row r="20" spans="2:10" x14ac:dyDescent="0.25">
      <c r="B20" s="7">
        <v>45978</v>
      </c>
      <c r="C20" s="8">
        <v>3903</v>
      </c>
      <c r="D20" s="9"/>
      <c r="E20" s="10">
        <v>20.7</v>
      </c>
      <c r="F20" s="33">
        <f t="shared" si="0"/>
        <v>80792.099999999991</v>
      </c>
      <c r="G20" s="19"/>
      <c r="H20" s="16"/>
      <c r="I20" s="17"/>
      <c r="J20" s="18"/>
    </row>
    <row r="21" spans="2:10" x14ac:dyDescent="0.25">
      <c r="B21" s="7">
        <v>45979</v>
      </c>
      <c r="C21" s="8">
        <v>3915</v>
      </c>
      <c r="D21" s="9"/>
      <c r="E21" s="10">
        <v>20.7</v>
      </c>
      <c r="F21" s="33">
        <f t="shared" si="0"/>
        <v>81040.5</v>
      </c>
      <c r="G21" s="19"/>
      <c r="H21" s="16"/>
      <c r="I21" s="17"/>
      <c r="J21" s="18"/>
    </row>
    <row r="22" spans="2:10" x14ac:dyDescent="0.25">
      <c r="B22" s="7">
        <v>45980</v>
      </c>
      <c r="C22" s="8">
        <v>3934</v>
      </c>
      <c r="D22" s="9"/>
      <c r="E22" s="10">
        <v>20.7</v>
      </c>
      <c r="F22" s="33">
        <f t="shared" si="0"/>
        <v>81433.8</v>
      </c>
      <c r="G22" s="19"/>
      <c r="H22" s="16"/>
      <c r="I22" s="17"/>
      <c r="J22" s="18"/>
    </row>
    <row r="23" spans="2:10" x14ac:dyDescent="0.25">
      <c r="B23" s="7">
        <v>45981</v>
      </c>
      <c r="C23" s="8">
        <v>3995</v>
      </c>
      <c r="D23" s="9"/>
      <c r="E23" s="10">
        <v>20.7</v>
      </c>
      <c r="F23" s="33">
        <f t="shared" si="0"/>
        <v>82696.5</v>
      </c>
      <c r="G23" s="19"/>
      <c r="H23" s="16"/>
      <c r="I23" s="17"/>
      <c r="J23" s="18"/>
    </row>
    <row r="24" spans="2:10" x14ac:dyDescent="0.25">
      <c r="B24" s="7">
        <v>45982</v>
      </c>
      <c r="C24" s="8">
        <v>3961</v>
      </c>
      <c r="D24" s="9"/>
      <c r="E24" s="10">
        <v>20.7</v>
      </c>
      <c r="F24" s="33">
        <f t="shared" si="0"/>
        <v>81992.7</v>
      </c>
      <c r="G24" s="19"/>
      <c r="H24" s="16"/>
      <c r="I24" s="17"/>
      <c r="J24" s="18"/>
    </row>
    <row r="25" spans="2:10" x14ac:dyDescent="0.25">
      <c r="B25" s="7">
        <v>45983</v>
      </c>
      <c r="C25" s="8">
        <v>4073</v>
      </c>
      <c r="D25" s="9"/>
      <c r="E25" s="10">
        <v>20.7</v>
      </c>
      <c r="F25" s="33">
        <f t="shared" si="0"/>
        <v>84311.099999999991</v>
      </c>
      <c r="G25" s="19"/>
      <c r="H25" s="16"/>
      <c r="I25" s="17"/>
      <c r="J25" s="18"/>
    </row>
    <row r="26" spans="2:10" x14ac:dyDescent="0.25">
      <c r="B26" s="7">
        <v>45984</v>
      </c>
      <c r="C26" s="8">
        <v>4047</v>
      </c>
      <c r="D26" s="9"/>
      <c r="E26" s="10">
        <v>20.7</v>
      </c>
      <c r="F26" s="33">
        <f t="shared" si="0"/>
        <v>83772.899999999994</v>
      </c>
      <c r="G26" s="19"/>
      <c r="H26" s="16"/>
      <c r="I26" s="17"/>
      <c r="J26" s="18"/>
    </row>
    <row r="27" spans="2:10" x14ac:dyDescent="0.25">
      <c r="B27" s="7">
        <v>45985</v>
      </c>
      <c r="C27" s="8">
        <v>4158</v>
      </c>
      <c r="D27" s="9"/>
      <c r="E27" s="10">
        <v>20.7</v>
      </c>
      <c r="F27" s="33">
        <f t="shared" si="0"/>
        <v>86070.599999999991</v>
      </c>
      <c r="G27" s="19"/>
      <c r="H27" s="16"/>
      <c r="I27" s="17"/>
      <c r="J27" s="18"/>
    </row>
    <row r="28" spans="2:10" x14ac:dyDescent="0.25">
      <c r="B28" s="7">
        <v>45986</v>
      </c>
      <c r="C28" s="8">
        <v>4127</v>
      </c>
      <c r="D28" s="9"/>
      <c r="E28" s="10">
        <v>20.7</v>
      </c>
      <c r="F28" s="33">
        <f t="shared" si="0"/>
        <v>85428.9</v>
      </c>
      <c r="G28" s="19"/>
      <c r="H28" s="16"/>
      <c r="I28" s="17"/>
      <c r="J28" s="18"/>
    </row>
    <row r="29" spans="2:10" x14ac:dyDescent="0.25">
      <c r="B29" s="7">
        <v>45987</v>
      </c>
      <c r="C29" s="8">
        <v>4142</v>
      </c>
      <c r="D29" s="9"/>
      <c r="E29" s="10">
        <v>20.7</v>
      </c>
      <c r="F29" s="33">
        <f t="shared" si="0"/>
        <v>85739.4</v>
      </c>
      <c r="G29" s="19"/>
      <c r="H29" s="16"/>
      <c r="I29" s="17"/>
      <c r="J29" s="18"/>
    </row>
    <row r="30" spans="2:10" x14ac:dyDescent="0.25">
      <c r="B30" s="7">
        <v>45988</v>
      </c>
      <c r="C30" s="8">
        <v>4139</v>
      </c>
      <c r="D30" s="9"/>
      <c r="E30" s="10">
        <v>20.7</v>
      </c>
      <c r="F30" s="33">
        <f t="shared" si="0"/>
        <v>85677.3</v>
      </c>
      <c r="G30" s="19"/>
      <c r="H30" s="16"/>
      <c r="I30" s="17"/>
      <c r="J30" s="18"/>
    </row>
    <row r="31" spans="2:10" x14ac:dyDescent="0.25">
      <c r="B31" s="7">
        <v>45989</v>
      </c>
      <c r="C31" s="8">
        <v>4300</v>
      </c>
      <c r="D31" s="9"/>
      <c r="E31" s="10">
        <v>20.7</v>
      </c>
      <c r="F31" s="33">
        <f t="shared" si="0"/>
        <v>89010</v>
      </c>
      <c r="G31" s="19"/>
      <c r="H31" s="16"/>
      <c r="I31" s="17"/>
      <c r="J31" s="18"/>
    </row>
    <row r="32" spans="2:10" x14ac:dyDescent="0.25">
      <c r="B32" s="7">
        <v>45990</v>
      </c>
      <c r="C32" s="8">
        <v>4318</v>
      </c>
      <c r="D32" s="9"/>
      <c r="E32" s="10">
        <v>20.7</v>
      </c>
      <c r="F32" s="33">
        <f t="shared" si="0"/>
        <v>89382.599999999991</v>
      </c>
      <c r="G32" s="19"/>
      <c r="H32" s="16"/>
      <c r="I32" s="17"/>
      <c r="J32" s="18"/>
    </row>
    <row r="33" spans="2:14" x14ac:dyDescent="0.25">
      <c r="B33" s="7">
        <v>45991</v>
      </c>
      <c r="C33" s="8">
        <v>4363</v>
      </c>
      <c r="D33" s="9"/>
      <c r="E33" s="10">
        <v>20.7</v>
      </c>
      <c r="F33" s="33">
        <f t="shared" si="0"/>
        <v>90314.099999999991</v>
      </c>
      <c r="G33" s="19"/>
      <c r="H33" s="16"/>
      <c r="I33" s="17"/>
      <c r="J33" s="18"/>
    </row>
    <row r="34" spans="2:14" ht="15.75" thickBot="1" x14ac:dyDescent="0.3">
      <c r="B34" s="43"/>
      <c r="C34" s="44"/>
      <c r="D34" s="45"/>
      <c r="E34" s="10">
        <v>20.7</v>
      </c>
      <c r="F34" s="46">
        <f t="shared" si="0"/>
        <v>0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122832.5</v>
      </c>
      <c r="D35" s="40">
        <f>SUM(D4:D34)</f>
        <v>0</v>
      </c>
      <c r="E35" s="41"/>
      <c r="F35" s="42" t="s">
        <v>4</v>
      </c>
      <c r="G35" s="24"/>
      <c r="H35" s="138" t="s">
        <v>11</v>
      </c>
      <c r="I35" s="138"/>
      <c r="J35" s="25">
        <f>SUM(J4:J34)</f>
        <v>3568059.0750000002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2542632.75</v>
      </c>
      <c r="L36" s="31">
        <f>J36-J4-J5-J6+J37</f>
        <v>2568059.0775000001</v>
      </c>
      <c r="M36">
        <v>2568048.62</v>
      </c>
      <c r="N36" s="31">
        <f>L36-M36</f>
        <v>10.457500000018626</v>
      </c>
    </row>
    <row r="37" spans="2:14" x14ac:dyDescent="0.25">
      <c r="B37" s="26" t="s">
        <v>14</v>
      </c>
      <c r="C37" s="30">
        <f>C35</f>
        <v>122832.5</v>
      </c>
      <c r="D37" s="9">
        <f>D35/1.03</f>
        <v>0</v>
      </c>
      <c r="E37" s="10"/>
      <c r="F37" s="33">
        <f>SUM(F4:F36)</f>
        <v>2542632.75</v>
      </c>
      <c r="G37" s="19"/>
      <c r="H37" s="17" t="s">
        <v>15</v>
      </c>
      <c r="I37" s="17">
        <v>0.01</v>
      </c>
      <c r="J37" s="18">
        <f>J36*I37</f>
        <v>25426.327499999999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0" t="s">
        <v>16</v>
      </c>
      <c r="C39" s="141"/>
      <c r="D39" s="27"/>
      <c r="E39" s="34"/>
      <c r="F39" s="35"/>
      <c r="G39" s="28"/>
      <c r="H39" s="142" t="s">
        <v>17</v>
      </c>
      <c r="I39" s="142"/>
      <c r="J39" s="29">
        <f>J36+J37+J38-J35</f>
        <v>-999999.99750000006</v>
      </c>
    </row>
    <row r="40" spans="2:14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4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9" sqref="H9: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SUBTOTAL(109,N4:N38)</f>
        <v>999999.99499999965</v>
      </c>
    </row>
    <row r="2" spans="2:29" ht="25.5" customHeight="1" thickBot="1" x14ac:dyDescent="0.3">
      <c r="B2" s="135" t="s">
        <v>31</v>
      </c>
      <c r="C2" s="136"/>
      <c r="D2" s="136"/>
      <c r="E2" s="136"/>
      <c r="F2" s="136"/>
      <c r="G2" s="136"/>
      <c r="H2" s="136"/>
      <c r="I2" s="136"/>
      <c r="J2" s="137"/>
      <c r="L2" s="131" t="s">
        <v>33</v>
      </c>
      <c r="M2" s="131"/>
      <c r="N2" s="13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0</v>
      </c>
      <c r="M3" s="47" t="s">
        <v>5</v>
      </c>
      <c r="N3" s="47" t="s">
        <v>4</v>
      </c>
      <c r="P3" s="84">
        <v>45996</v>
      </c>
      <c r="Q3" s="17">
        <f>R3-P3</f>
        <v>10</v>
      </c>
      <c r="R3" s="83">
        <v>46006</v>
      </c>
      <c r="S3" s="17" t="s">
        <v>44</v>
      </c>
      <c r="T3" s="82">
        <v>351</v>
      </c>
      <c r="U3" s="17" t="s">
        <v>43</v>
      </c>
      <c r="V3" s="81" t="s">
        <v>48</v>
      </c>
      <c r="W3" s="80">
        <v>27720</v>
      </c>
      <c r="X3" s="81" t="s">
        <v>12</v>
      </c>
      <c r="Y3" s="78">
        <v>15.9</v>
      </c>
      <c r="Z3" s="79">
        <v>440748</v>
      </c>
      <c r="AA3" s="77"/>
      <c r="AB3" s="79">
        <v>440748</v>
      </c>
      <c r="AC3" t="s">
        <v>53</v>
      </c>
    </row>
    <row r="4" spans="2:29" x14ac:dyDescent="0.25">
      <c r="B4" s="7">
        <v>45992</v>
      </c>
      <c r="C4" s="8">
        <v>4353</v>
      </c>
      <c r="D4" s="9"/>
      <c r="E4" s="10">
        <v>21.5</v>
      </c>
      <c r="F4" s="33">
        <f>E4*C4</f>
        <v>93589.5</v>
      </c>
      <c r="G4" s="11"/>
      <c r="H4" s="12" t="s">
        <v>6</v>
      </c>
      <c r="I4" s="13">
        <v>0.01</v>
      </c>
      <c r="J4" s="14"/>
      <c r="L4" s="49">
        <v>45947</v>
      </c>
      <c r="M4" s="13" t="s">
        <v>32</v>
      </c>
      <c r="N4" s="48">
        <v>2000000</v>
      </c>
      <c r="P4" s="56">
        <v>46001</v>
      </c>
      <c r="Q4" s="50"/>
      <c r="R4" s="50"/>
      <c r="S4" s="50"/>
      <c r="T4" s="50"/>
      <c r="U4" s="50"/>
      <c r="V4" s="50" t="s">
        <v>55</v>
      </c>
      <c r="W4" s="50"/>
      <c r="X4" s="50"/>
      <c r="Y4" s="50"/>
      <c r="Z4" s="50"/>
      <c r="AA4" s="50"/>
      <c r="AB4" s="69">
        <v>-416232</v>
      </c>
    </row>
    <row r="5" spans="2:29" x14ac:dyDescent="0.25">
      <c r="B5" s="7">
        <v>45993</v>
      </c>
      <c r="C5" s="8">
        <v>4255</v>
      </c>
      <c r="D5" s="9"/>
      <c r="E5" s="10">
        <v>21.5</v>
      </c>
      <c r="F5" s="33">
        <f t="shared" ref="F5:F34" si="0">E5*C5</f>
        <v>91482.5</v>
      </c>
      <c r="G5" s="11"/>
      <c r="H5" s="12" t="s">
        <v>7</v>
      </c>
      <c r="I5" s="13">
        <v>1E-3</v>
      </c>
      <c r="J5" s="14"/>
      <c r="L5" s="49">
        <v>45954</v>
      </c>
      <c r="M5" s="13" t="s">
        <v>32</v>
      </c>
      <c r="N5" s="48">
        <v>2000000</v>
      </c>
      <c r="P5" s="50"/>
      <c r="Q5" s="50"/>
      <c r="R5" s="50"/>
      <c r="S5" s="50"/>
      <c r="T5" s="50"/>
      <c r="U5" s="50"/>
      <c r="V5" s="50" t="s">
        <v>56</v>
      </c>
      <c r="W5" s="50"/>
      <c r="X5" s="50"/>
      <c r="Y5" s="50"/>
      <c r="Z5" s="50"/>
      <c r="AA5" s="50"/>
      <c r="AB5" s="86">
        <v>-24516</v>
      </c>
    </row>
    <row r="6" spans="2:29" x14ac:dyDescent="0.25">
      <c r="B6" s="7">
        <v>45994</v>
      </c>
      <c r="C6" s="85">
        <v>4315</v>
      </c>
      <c r="D6" s="9"/>
      <c r="E6" s="10">
        <v>21.5</v>
      </c>
      <c r="F6" s="33">
        <f t="shared" si="0"/>
        <v>92772.5</v>
      </c>
      <c r="G6" s="11"/>
      <c r="H6" s="12" t="s">
        <v>8</v>
      </c>
      <c r="I6" s="13"/>
      <c r="J6" s="14"/>
      <c r="L6" s="56" t="s">
        <v>34</v>
      </c>
      <c r="M6" s="50"/>
      <c r="N6" s="57">
        <v>-1000000</v>
      </c>
      <c r="P6" s="56">
        <v>46020</v>
      </c>
      <c r="Q6" s="50"/>
      <c r="R6" s="50"/>
      <c r="S6" s="50"/>
      <c r="T6" s="50"/>
      <c r="U6" s="50"/>
      <c r="V6" s="50" t="s">
        <v>55</v>
      </c>
      <c r="W6" s="50"/>
      <c r="X6" s="50"/>
      <c r="Y6" s="50"/>
      <c r="Z6" s="50"/>
      <c r="AA6" s="50"/>
      <c r="AB6" s="86">
        <v>-427392</v>
      </c>
    </row>
    <row r="7" spans="2:29" x14ac:dyDescent="0.25">
      <c r="B7" s="7">
        <v>45995</v>
      </c>
      <c r="C7" s="8">
        <v>4183</v>
      </c>
      <c r="D7" s="9"/>
      <c r="E7" s="10">
        <v>21.5</v>
      </c>
      <c r="F7" s="33">
        <f t="shared" si="0"/>
        <v>89934.5</v>
      </c>
      <c r="G7" s="11"/>
      <c r="H7" s="12" t="s">
        <v>9</v>
      </c>
      <c r="I7" s="13"/>
      <c r="J7" s="14">
        <f>'KASIM 2025'!J39*-1</f>
        <v>999999.99750000006</v>
      </c>
      <c r="L7" s="58" t="s">
        <v>35</v>
      </c>
      <c r="M7" s="50"/>
      <c r="N7" s="57">
        <v>-1000000</v>
      </c>
      <c r="P7" s="93">
        <v>46020</v>
      </c>
      <c r="Q7" s="17">
        <f>R7-P7</f>
        <v>1</v>
      </c>
      <c r="R7" s="83">
        <v>46021</v>
      </c>
      <c r="S7" s="17" t="s">
        <v>44</v>
      </c>
      <c r="T7" s="92">
        <v>391</v>
      </c>
      <c r="U7" s="90" t="s">
        <v>43</v>
      </c>
      <c r="V7" s="90" t="s">
        <v>48</v>
      </c>
      <c r="W7" s="91">
        <v>26880</v>
      </c>
      <c r="X7" s="90" t="s">
        <v>12</v>
      </c>
      <c r="Y7" s="89">
        <v>15.9</v>
      </c>
      <c r="Z7" s="88">
        <v>427392</v>
      </c>
      <c r="AA7" s="87"/>
      <c r="AB7" s="88">
        <v>427392</v>
      </c>
    </row>
    <row r="8" spans="2:29" x14ac:dyDescent="0.25">
      <c r="B8" s="7">
        <v>45996</v>
      </c>
      <c r="C8" s="8">
        <v>4125</v>
      </c>
      <c r="D8" s="9"/>
      <c r="E8" s="10">
        <v>21.5</v>
      </c>
      <c r="F8" s="33">
        <f t="shared" si="0"/>
        <v>88687.5</v>
      </c>
      <c r="G8" s="15"/>
      <c r="H8" s="16"/>
      <c r="I8" s="17"/>
      <c r="J8" s="18"/>
      <c r="L8" s="50" t="s">
        <v>36</v>
      </c>
      <c r="M8" s="50"/>
      <c r="N8" s="57">
        <v>-1000000</v>
      </c>
    </row>
    <row r="9" spans="2:29" x14ac:dyDescent="0.25">
      <c r="B9" s="7">
        <v>45997</v>
      </c>
      <c r="C9" s="8">
        <v>4214</v>
      </c>
      <c r="D9" s="9"/>
      <c r="E9" s="10">
        <v>21.5</v>
      </c>
      <c r="F9" s="33">
        <f t="shared" si="0"/>
        <v>90601</v>
      </c>
      <c r="G9" s="15"/>
      <c r="H9" s="16" t="s">
        <v>40</v>
      </c>
      <c r="I9" s="17"/>
      <c r="J9" s="18">
        <v>1000000</v>
      </c>
      <c r="L9" s="53" t="s">
        <v>37</v>
      </c>
      <c r="M9" s="17"/>
      <c r="N9" s="51"/>
    </row>
    <row r="10" spans="2:29" x14ac:dyDescent="0.25">
      <c r="B10" s="7">
        <v>45998</v>
      </c>
      <c r="C10" s="8">
        <v>4141</v>
      </c>
      <c r="D10" s="9"/>
      <c r="E10" s="10">
        <v>21.5</v>
      </c>
      <c r="F10" s="33">
        <f t="shared" si="0"/>
        <v>89031.5</v>
      </c>
      <c r="G10" s="84">
        <v>45996</v>
      </c>
      <c r="H10" s="16" t="s">
        <v>57</v>
      </c>
      <c r="I10" s="17"/>
      <c r="J10" s="18">
        <v>24516</v>
      </c>
      <c r="L10" s="17"/>
      <c r="M10" s="17"/>
      <c r="N10" s="51"/>
    </row>
    <row r="11" spans="2:29" x14ac:dyDescent="0.25">
      <c r="B11" s="7">
        <v>45999</v>
      </c>
      <c r="C11" s="8">
        <v>4269</v>
      </c>
      <c r="D11" s="9"/>
      <c r="E11" s="10">
        <v>21.5</v>
      </c>
      <c r="F11" s="33">
        <f t="shared" si="0"/>
        <v>91783.5</v>
      </c>
      <c r="G11" s="15">
        <v>46007</v>
      </c>
      <c r="H11" s="16" t="s">
        <v>54</v>
      </c>
      <c r="I11" s="17"/>
      <c r="J11" s="18">
        <v>1750000</v>
      </c>
    </row>
    <row r="12" spans="2:29" x14ac:dyDescent="0.25">
      <c r="B12" s="7">
        <v>46000</v>
      </c>
      <c r="C12" s="8">
        <v>4193</v>
      </c>
      <c r="D12" s="9"/>
      <c r="E12" s="10">
        <v>21.5</v>
      </c>
      <c r="F12" s="33">
        <f t="shared" si="0"/>
        <v>90149.5</v>
      </c>
      <c r="G12" s="15">
        <v>46008</v>
      </c>
      <c r="H12" s="16" t="s">
        <v>58</v>
      </c>
      <c r="I12" s="17"/>
      <c r="J12" s="18">
        <v>-1750000</v>
      </c>
    </row>
    <row r="13" spans="2:29" x14ac:dyDescent="0.25">
      <c r="B13" s="7">
        <v>46001</v>
      </c>
      <c r="C13" s="8">
        <v>4204</v>
      </c>
      <c r="D13" s="9"/>
      <c r="E13" s="10">
        <v>21.5</v>
      </c>
      <c r="F13" s="33">
        <f t="shared" si="0"/>
        <v>90386</v>
      </c>
      <c r="G13" s="19"/>
      <c r="H13" s="16"/>
      <c r="I13" s="17"/>
      <c r="J13" s="18"/>
    </row>
    <row r="14" spans="2:29" x14ac:dyDescent="0.25">
      <c r="B14" s="7">
        <v>46002</v>
      </c>
      <c r="C14" s="8">
        <v>4281</v>
      </c>
      <c r="D14" s="9"/>
      <c r="E14" s="10">
        <v>21.5</v>
      </c>
      <c r="F14" s="33">
        <f t="shared" si="0"/>
        <v>92041.5</v>
      </c>
      <c r="G14" s="19"/>
      <c r="H14" s="16"/>
      <c r="I14" s="17"/>
      <c r="J14" s="18"/>
    </row>
    <row r="15" spans="2:29" x14ac:dyDescent="0.25">
      <c r="B15" s="7">
        <v>46003</v>
      </c>
      <c r="C15" s="8">
        <v>4240</v>
      </c>
      <c r="D15" s="9"/>
      <c r="E15" s="10">
        <v>21.5</v>
      </c>
      <c r="F15" s="33">
        <f t="shared" si="0"/>
        <v>91160</v>
      </c>
      <c r="G15" s="19"/>
      <c r="H15" s="16"/>
      <c r="I15" s="17"/>
      <c r="J15" s="18"/>
    </row>
    <row r="16" spans="2:29" x14ac:dyDescent="0.25">
      <c r="B16" s="7">
        <v>46004</v>
      </c>
      <c r="C16" s="8">
        <v>4226</v>
      </c>
      <c r="D16" s="9"/>
      <c r="E16" s="10">
        <v>21.5</v>
      </c>
      <c r="F16" s="33">
        <f t="shared" si="0"/>
        <v>90859</v>
      </c>
      <c r="G16" s="15">
        <v>46030</v>
      </c>
      <c r="H16" s="16" t="s">
        <v>54</v>
      </c>
      <c r="I16" s="17"/>
      <c r="J16" s="18">
        <v>643112.67000000004</v>
      </c>
    </row>
    <row r="17" spans="2:13" x14ac:dyDescent="0.25">
      <c r="B17" s="7">
        <v>46005</v>
      </c>
      <c r="C17" s="8">
        <v>4234</v>
      </c>
      <c r="D17" s="9"/>
      <c r="E17" s="10">
        <v>21.5</v>
      </c>
      <c r="F17" s="33">
        <f t="shared" si="0"/>
        <v>91031</v>
      </c>
      <c r="G17" s="15">
        <v>46030</v>
      </c>
      <c r="H17" s="16" t="s">
        <v>54</v>
      </c>
      <c r="I17" s="17"/>
      <c r="J17" s="18">
        <v>1000000</v>
      </c>
      <c r="M17" s="31">
        <v>618554.5</v>
      </c>
    </row>
    <row r="18" spans="2:13" x14ac:dyDescent="0.25">
      <c r="B18" s="7">
        <v>46006</v>
      </c>
      <c r="C18" s="8">
        <v>4279</v>
      </c>
      <c r="D18" s="9"/>
      <c r="E18" s="10">
        <v>21.5</v>
      </c>
      <c r="F18" s="33">
        <f t="shared" si="0"/>
        <v>91998.5</v>
      </c>
      <c r="G18" s="19"/>
      <c r="H18" s="16"/>
      <c r="I18" s="17"/>
      <c r="J18" s="18"/>
      <c r="M18">
        <v>0</v>
      </c>
    </row>
    <row r="19" spans="2:13" x14ac:dyDescent="0.25">
      <c r="B19" s="7">
        <v>46007</v>
      </c>
      <c r="C19" s="8">
        <v>4275</v>
      </c>
      <c r="D19" s="9"/>
      <c r="E19" s="10">
        <v>21.5</v>
      </c>
      <c r="F19" s="33">
        <f t="shared" si="0"/>
        <v>91912.5</v>
      </c>
      <c r="G19" s="19"/>
      <c r="H19" s="16"/>
      <c r="I19" s="17"/>
      <c r="J19" s="18"/>
      <c r="M19" s="111"/>
    </row>
    <row r="20" spans="2:13" x14ac:dyDescent="0.25">
      <c r="B20" s="7">
        <v>46008</v>
      </c>
      <c r="C20" s="8">
        <v>4227</v>
      </c>
      <c r="D20" s="9"/>
      <c r="E20" s="10">
        <v>21.5</v>
      </c>
      <c r="F20" s="33">
        <f t="shared" si="0"/>
        <v>90880.5</v>
      </c>
      <c r="G20" s="19"/>
      <c r="H20" s="16"/>
      <c r="I20" s="17"/>
      <c r="J20" s="18"/>
      <c r="M20" s="31">
        <v>619829.82999999996</v>
      </c>
    </row>
    <row r="21" spans="2:13" x14ac:dyDescent="0.25">
      <c r="B21" s="7">
        <v>46009</v>
      </c>
      <c r="C21" s="8">
        <v>4122</v>
      </c>
      <c r="D21" s="9"/>
      <c r="E21" s="10">
        <v>21.5</v>
      </c>
      <c r="F21" s="33">
        <f t="shared" si="0"/>
        <v>88623</v>
      </c>
      <c r="G21" s="19"/>
      <c r="H21" s="16"/>
      <c r="I21" s="17"/>
      <c r="J21" s="18"/>
      <c r="M21">
        <v>0</v>
      </c>
    </row>
    <row r="22" spans="2:13" x14ac:dyDescent="0.25">
      <c r="B22" s="7">
        <v>46010</v>
      </c>
      <c r="C22" s="8">
        <v>4078</v>
      </c>
      <c r="D22" s="9"/>
      <c r="E22" s="10">
        <v>21.5</v>
      </c>
      <c r="F22" s="33">
        <f t="shared" si="0"/>
        <v>87677</v>
      </c>
      <c r="G22" s="19"/>
      <c r="H22" s="16"/>
      <c r="I22" s="17"/>
      <c r="J22" s="18"/>
      <c r="M22" s="111"/>
    </row>
    <row r="23" spans="2:13" x14ac:dyDescent="0.25">
      <c r="B23" s="7">
        <v>46011</v>
      </c>
      <c r="C23" s="8">
        <v>3896</v>
      </c>
      <c r="D23" s="9"/>
      <c r="E23" s="10">
        <v>21.5</v>
      </c>
      <c r="F23" s="33">
        <f t="shared" si="0"/>
        <v>83764</v>
      </c>
      <c r="G23" s="19"/>
      <c r="H23" s="16"/>
      <c r="I23" s="17"/>
      <c r="J23" s="18"/>
      <c r="M23" s="31">
        <v>601097.16</v>
      </c>
    </row>
    <row r="24" spans="2:13" x14ac:dyDescent="0.25">
      <c r="B24" s="7">
        <v>46012</v>
      </c>
      <c r="C24" s="8">
        <v>3874</v>
      </c>
      <c r="D24" s="9"/>
      <c r="E24" s="10">
        <v>21.5</v>
      </c>
      <c r="F24" s="33">
        <f t="shared" si="0"/>
        <v>83291</v>
      </c>
      <c r="G24" s="19"/>
      <c r="H24" s="16"/>
      <c r="I24" s="17"/>
      <c r="J24" s="18"/>
      <c r="M24" s="31">
        <v>578036.74</v>
      </c>
    </row>
    <row r="25" spans="2:13" x14ac:dyDescent="0.25">
      <c r="B25" s="7">
        <v>46013</v>
      </c>
      <c r="C25" s="8">
        <v>3847</v>
      </c>
      <c r="D25" s="9"/>
      <c r="E25" s="10">
        <v>21.5</v>
      </c>
      <c r="F25" s="33">
        <f t="shared" si="0"/>
        <v>82710.5</v>
      </c>
      <c r="G25" s="19"/>
      <c r="H25" s="16"/>
      <c r="I25" s="17"/>
      <c r="J25" s="18"/>
      <c r="M25">
        <v>0</v>
      </c>
    </row>
    <row r="26" spans="2:13" x14ac:dyDescent="0.25">
      <c r="B26" s="7">
        <v>46014</v>
      </c>
      <c r="C26" s="8">
        <v>3907</v>
      </c>
      <c r="D26" s="9"/>
      <c r="E26" s="10">
        <v>21.5</v>
      </c>
      <c r="F26" s="33">
        <f t="shared" si="0"/>
        <v>84000.5</v>
      </c>
      <c r="G26" s="19"/>
      <c r="H26" s="16"/>
      <c r="I26" s="17"/>
      <c r="J26" s="18"/>
      <c r="M26" s="111"/>
    </row>
    <row r="27" spans="2:13" x14ac:dyDescent="0.25">
      <c r="B27" s="7">
        <v>46015</v>
      </c>
      <c r="C27" s="8">
        <v>3945</v>
      </c>
      <c r="D27" s="9"/>
      <c r="E27" s="10">
        <v>21.5</v>
      </c>
      <c r="F27" s="33">
        <f t="shared" si="0"/>
        <v>84817.5</v>
      </c>
      <c r="G27" s="19"/>
      <c r="H27" s="16"/>
      <c r="I27" s="17"/>
      <c r="J27" s="18"/>
      <c r="M27" s="31">
        <v>250110.44</v>
      </c>
    </row>
    <row r="28" spans="2:13" x14ac:dyDescent="0.25">
      <c r="B28" s="7">
        <v>46016</v>
      </c>
      <c r="C28" s="8">
        <v>3986</v>
      </c>
      <c r="D28" s="9"/>
      <c r="E28" s="10">
        <v>21.5</v>
      </c>
      <c r="F28" s="33">
        <f t="shared" si="0"/>
        <v>85699</v>
      </c>
      <c r="G28" s="19"/>
      <c r="H28" s="16"/>
      <c r="I28" s="17"/>
      <c r="J28" s="18"/>
    </row>
    <row r="29" spans="2:13" x14ac:dyDescent="0.25">
      <c r="B29" s="7">
        <v>46017</v>
      </c>
      <c r="C29" s="8">
        <v>3990</v>
      </c>
      <c r="D29" s="9"/>
      <c r="E29" s="10">
        <v>21.5</v>
      </c>
      <c r="F29" s="33">
        <f t="shared" si="0"/>
        <v>85785</v>
      </c>
      <c r="G29" s="19"/>
      <c r="H29" s="16"/>
      <c r="I29" s="17"/>
      <c r="J29" s="18"/>
      <c r="M29" s="31">
        <f>SUM(M17:M28)</f>
        <v>2667628.6700000004</v>
      </c>
    </row>
    <row r="30" spans="2:13" x14ac:dyDescent="0.25">
      <c r="B30" s="7">
        <v>46018</v>
      </c>
      <c r="C30" s="8">
        <v>4066</v>
      </c>
      <c r="D30" s="9"/>
      <c r="E30" s="10">
        <v>21.5</v>
      </c>
      <c r="F30" s="33">
        <f t="shared" si="0"/>
        <v>87419</v>
      </c>
      <c r="G30" s="19"/>
      <c r="H30" s="16"/>
      <c r="I30" s="17"/>
      <c r="J30" s="18"/>
      <c r="M30" s="31">
        <v>103096.76</v>
      </c>
    </row>
    <row r="31" spans="2:13" x14ac:dyDescent="0.25">
      <c r="B31" s="7">
        <v>46019</v>
      </c>
      <c r="C31" s="8">
        <v>3907</v>
      </c>
      <c r="D31" s="9"/>
      <c r="E31" s="10">
        <v>21.5</v>
      </c>
      <c r="F31" s="33">
        <f t="shared" si="0"/>
        <v>84000.5</v>
      </c>
      <c r="G31" s="19"/>
      <c r="H31" s="16"/>
      <c r="I31" s="17"/>
      <c r="J31" s="18"/>
      <c r="M31" s="31">
        <f>SUM(M29:M30)</f>
        <v>2770725.43</v>
      </c>
    </row>
    <row r="32" spans="2:13" x14ac:dyDescent="0.25">
      <c r="B32" s="7">
        <v>46020</v>
      </c>
      <c r="C32" s="8">
        <v>3993</v>
      </c>
      <c r="D32" s="9"/>
      <c r="E32" s="10">
        <v>21.5</v>
      </c>
      <c r="F32" s="33">
        <f t="shared" si="0"/>
        <v>85849.5</v>
      </c>
      <c r="G32" s="19"/>
      <c r="H32" s="16"/>
      <c r="I32" s="17"/>
      <c r="J32" s="18"/>
    </row>
    <row r="33" spans="2:14" x14ac:dyDescent="0.25">
      <c r="B33" s="7">
        <v>46021</v>
      </c>
      <c r="C33" s="8">
        <v>4044</v>
      </c>
      <c r="D33" s="9"/>
      <c r="E33" s="10">
        <v>21.5</v>
      </c>
      <c r="F33" s="33">
        <f t="shared" si="0"/>
        <v>86946</v>
      </c>
      <c r="G33" s="19"/>
      <c r="H33" s="16"/>
      <c r="I33" s="17"/>
      <c r="J33" s="18"/>
    </row>
    <row r="34" spans="2:14" ht="15.75" thickBot="1" x14ac:dyDescent="0.3">
      <c r="B34" s="43">
        <v>46022</v>
      </c>
      <c r="C34" s="44">
        <v>3926</v>
      </c>
      <c r="D34" s="45"/>
      <c r="E34" s="10">
        <v>21.5</v>
      </c>
      <c r="F34" s="46">
        <f t="shared" si="0"/>
        <v>84409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127595</v>
      </c>
      <c r="D35" s="40">
        <f>SUM(D4:D34)</f>
        <v>0</v>
      </c>
      <c r="E35" s="41"/>
      <c r="F35" s="42" t="s">
        <v>4</v>
      </c>
      <c r="G35" s="24"/>
      <c r="H35" s="138" t="s">
        <v>11</v>
      </c>
      <c r="I35" s="138"/>
      <c r="J35" s="25">
        <f>SUM(J4:J34)</f>
        <v>3667628.6675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2743292.5</v>
      </c>
      <c r="L36" s="31">
        <f>J36-J4-J5-J6+J37</f>
        <v>2770725.4249999998</v>
      </c>
      <c r="M36" s="31">
        <v>2770725.43</v>
      </c>
      <c r="N36" s="31">
        <f>L36-M36</f>
        <v>-5.0000003539025784E-3</v>
      </c>
    </row>
    <row r="37" spans="2:14" x14ac:dyDescent="0.25">
      <c r="B37" s="26" t="s">
        <v>14</v>
      </c>
      <c r="C37" s="30">
        <f>C35</f>
        <v>127595</v>
      </c>
      <c r="D37" s="9">
        <f>D35/1.03</f>
        <v>0</v>
      </c>
      <c r="E37" s="10"/>
      <c r="F37" s="33">
        <f>SUM(F4:F36)</f>
        <v>2743292.5</v>
      </c>
      <c r="G37" s="19"/>
      <c r="H37" s="17" t="s">
        <v>15</v>
      </c>
      <c r="I37" s="17">
        <v>0.01</v>
      </c>
      <c r="J37" s="18">
        <f>J36*I37</f>
        <v>27432.924999999999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0" t="s">
        <v>16</v>
      </c>
      <c r="C39" s="141"/>
      <c r="D39" s="27"/>
      <c r="E39" s="34"/>
      <c r="F39" s="35"/>
      <c r="G39" s="28"/>
      <c r="H39" s="142" t="s">
        <v>17</v>
      </c>
      <c r="I39" s="142"/>
      <c r="J39" s="29">
        <f>J36+J37+J38-J35</f>
        <v>-896903.24250000017</v>
      </c>
    </row>
    <row r="40" spans="2:14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4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3728D-A483-42D9-B380-A894DBD2B01D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SUBTOTAL(109,N4:N13)</f>
        <v>1000000</v>
      </c>
    </row>
    <row r="2" spans="2:29" ht="25.5" customHeight="1" thickBot="1" x14ac:dyDescent="0.3">
      <c r="B2" s="135" t="s">
        <v>31</v>
      </c>
      <c r="C2" s="136"/>
      <c r="D2" s="136"/>
      <c r="E2" s="136"/>
      <c r="F2" s="136"/>
      <c r="G2" s="136"/>
      <c r="H2" s="136"/>
      <c r="I2" s="136"/>
      <c r="J2" s="137"/>
      <c r="L2" s="131" t="s">
        <v>33</v>
      </c>
      <c r="M2" s="131"/>
      <c r="N2" s="13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0</v>
      </c>
      <c r="M3" s="47" t="s">
        <v>5</v>
      </c>
      <c r="N3" s="47" t="s">
        <v>4</v>
      </c>
    </row>
    <row r="4" spans="2:29" x14ac:dyDescent="0.25">
      <c r="B4" s="7">
        <v>46023</v>
      </c>
      <c r="C4" s="8">
        <v>4040</v>
      </c>
      <c r="D4" s="9"/>
      <c r="E4" s="10">
        <v>21.5</v>
      </c>
      <c r="F4" s="33">
        <f>E4*C4</f>
        <v>86860</v>
      </c>
      <c r="G4" s="11"/>
      <c r="H4" s="12" t="s">
        <v>6</v>
      </c>
      <c r="I4" s="13">
        <v>0.01</v>
      </c>
      <c r="J4" s="14"/>
      <c r="L4" s="49">
        <v>45947</v>
      </c>
      <c r="M4" s="13" t="s">
        <v>32</v>
      </c>
      <c r="N4" s="48">
        <v>2000000</v>
      </c>
    </row>
    <row r="5" spans="2:29" x14ac:dyDescent="0.25">
      <c r="B5" s="7">
        <v>46024</v>
      </c>
      <c r="C5" s="8">
        <v>3991</v>
      </c>
      <c r="D5" s="9"/>
      <c r="E5" s="10">
        <v>21.5</v>
      </c>
      <c r="F5" s="33">
        <f t="shared" ref="F5:F34" si="0">E5*C5</f>
        <v>85806.5</v>
      </c>
      <c r="G5" s="11"/>
      <c r="H5" s="12" t="s">
        <v>7</v>
      </c>
      <c r="I5" s="13">
        <v>1E-3</v>
      </c>
      <c r="J5" s="14"/>
      <c r="L5" s="49">
        <v>45954</v>
      </c>
      <c r="M5" s="13" t="s">
        <v>32</v>
      </c>
      <c r="N5" s="48">
        <v>2000000</v>
      </c>
    </row>
    <row r="6" spans="2:29" x14ac:dyDescent="0.25">
      <c r="B6" s="7">
        <v>46025</v>
      </c>
      <c r="C6" s="85">
        <v>3940</v>
      </c>
      <c r="D6" s="9"/>
      <c r="E6" s="10">
        <v>21.5</v>
      </c>
      <c r="F6" s="33">
        <f t="shared" si="0"/>
        <v>84710</v>
      </c>
      <c r="G6" s="11"/>
      <c r="H6" s="12" t="s">
        <v>8</v>
      </c>
      <c r="I6" s="13"/>
      <c r="J6" s="14"/>
      <c r="L6" s="56" t="s">
        <v>34</v>
      </c>
      <c r="M6" s="50"/>
      <c r="N6" s="57">
        <v>-1000000</v>
      </c>
    </row>
    <row r="7" spans="2:29" x14ac:dyDescent="0.25">
      <c r="B7" s="7">
        <v>46026</v>
      </c>
      <c r="C7" s="8">
        <v>3932</v>
      </c>
      <c r="D7" s="9"/>
      <c r="E7" s="10">
        <v>21.5</v>
      </c>
      <c r="F7" s="33">
        <f t="shared" si="0"/>
        <v>84538</v>
      </c>
      <c r="G7" s="11"/>
      <c r="H7" s="12" t="s">
        <v>9</v>
      </c>
      <c r="I7" s="13"/>
      <c r="J7" s="14">
        <f>'ARALIK 2025'!J39*-1</f>
        <v>896903.24250000017</v>
      </c>
      <c r="L7" s="58" t="s">
        <v>35</v>
      </c>
      <c r="M7" s="50"/>
      <c r="N7" s="57">
        <v>-1000000</v>
      </c>
    </row>
    <row r="8" spans="2:29" x14ac:dyDescent="0.25">
      <c r="B8" s="7">
        <v>46027</v>
      </c>
      <c r="C8" s="8">
        <v>4015</v>
      </c>
      <c r="D8" s="9"/>
      <c r="E8" s="10">
        <v>21.5</v>
      </c>
      <c r="F8" s="33">
        <f t="shared" si="0"/>
        <v>86322.5</v>
      </c>
      <c r="G8" s="15"/>
      <c r="H8" s="16"/>
      <c r="I8" s="17"/>
      <c r="J8" s="18"/>
      <c r="L8" s="50" t="s">
        <v>36</v>
      </c>
      <c r="M8" s="50"/>
      <c r="N8" s="57">
        <v>-1000000</v>
      </c>
    </row>
    <row r="9" spans="2:29" x14ac:dyDescent="0.25">
      <c r="B9" s="7">
        <v>46028</v>
      </c>
      <c r="C9" s="8">
        <v>4026</v>
      </c>
      <c r="D9" s="9"/>
      <c r="E9" s="10">
        <v>21.5</v>
      </c>
      <c r="F9" s="33">
        <f t="shared" si="0"/>
        <v>86559</v>
      </c>
      <c r="G9" s="15"/>
      <c r="H9" s="16"/>
      <c r="I9" s="17"/>
      <c r="J9" s="18"/>
      <c r="L9" s="53" t="s">
        <v>63</v>
      </c>
      <c r="M9" s="17"/>
      <c r="N9" s="51"/>
      <c r="P9" t="s">
        <v>64</v>
      </c>
    </row>
    <row r="10" spans="2:29" x14ac:dyDescent="0.25">
      <c r="B10" s="7">
        <v>46029</v>
      </c>
      <c r="C10" s="8">
        <v>4090</v>
      </c>
      <c r="D10" s="9"/>
      <c r="E10" s="10">
        <v>21.5</v>
      </c>
      <c r="F10" s="33">
        <f t="shared" si="0"/>
        <v>87935</v>
      </c>
      <c r="G10" s="84"/>
      <c r="H10" s="16"/>
      <c r="I10" s="17"/>
      <c r="J10" s="18"/>
      <c r="L10" s="17"/>
      <c r="M10" s="17"/>
      <c r="N10" s="51"/>
    </row>
    <row r="11" spans="2:29" x14ac:dyDescent="0.25">
      <c r="B11" s="7">
        <v>46030</v>
      </c>
      <c r="C11" s="8">
        <v>4076</v>
      </c>
      <c r="D11" s="9"/>
      <c r="E11" s="10">
        <v>21.5</v>
      </c>
      <c r="F11" s="33">
        <f t="shared" si="0"/>
        <v>87634</v>
      </c>
      <c r="G11" s="19"/>
      <c r="H11" s="16"/>
      <c r="I11" s="17"/>
      <c r="J11" s="18"/>
    </row>
    <row r="12" spans="2:29" x14ac:dyDescent="0.25">
      <c r="B12" s="7">
        <v>46031</v>
      </c>
      <c r="C12" s="8">
        <v>4103</v>
      </c>
      <c r="D12" s="9"/>
      <c r="E12" s="10">
        <v>21.5</v>
      </c>
      <c r="F12" s="33">
        <f t="shared" si="0"/>
        <v>88214.5</v>
      </c>
      <c r="G12" s="19"/>
      <c r="H12" s="16"/>
      <c r="I12" s="17"/>
      <c r="J12" s="18"/>
    </row>
    <row r="13" spans="2:29" x14ac:dyDescent="0.25">
      <c r="B13" s="7">
        <v>46032</v>
      </c>
      <c r="C13" s="8">
        <v>4092</v>
      </c>
      <c r="D13" s="9"/>
      <c r="E13" s="10">
        <v>21.5</v>
      </c>
      <c r="F13" s="33">
        <f t="shared" si="0"/>
        <v>87978</v>
      </c>
      <c r="G13" s="19"/>
      <c r="H13" s="16"/>
      <c r="I13" s="17"/>
      <c r="J13" s="18"/>
    </row>
    <row r="14" spans="2:29" x14ac:dyDescent="0.25">
      <c r="B14" s="7">
        <v>46033</v>
      </c>
      <c r="C14" s="8">
        <v>4067</v>
      </c>
      <c r="D14" s="9"/>
      <c r="E14" s="10">
        <v>21.5</v>
      </c>
      <c r="F14" s="33">
        <f t="shared" si="0"/>
        <v>87440.5</v>
      </c>
      <c r="G14" s="19"/>
      <c r="H14" s="16"/>
      <c r="I14" s="17"/>
      <c r="J14" s="18"/>
    </row>
    <row r="15" spans="2:29" x14ac:dyDescent="0.25">
      <c r="B15" s="7">
        <v>46034</v>
      </c>
      <c r="C15" s="8">
        <v>5480</v>
      </c>
      <c r="D15" s="9"/>
      <c r="E15" s="10">
        <v>21.5</v>
      </c>
      <c r="F15" s="33">
        <f t="shared" si="0"/>
        <v>117820</v>
      </c>
      <c r="G15" s="15">
        <v>46057</v>
      </c>
      <c r="H15" s="16" t="s">
        <v>62</v>
      </c>
      <c r="I15" s="17"/>
      <c r="J15" s="18">
        <v>1000000</v>
      </c>
    </row>
    <row r="16" spans="2:29" x14ac:dyDescent="0.25">
      <c r="B16" s="7">
        <v>46035</v>
      </c>
      <c r="C16" s="8">
        <v>2698</v>
      </c>
      <c r="D16" s="9"/>
      <c r="E16" s="10">
        <v>21.5</v>
      </c>
      <c r="F16" s="33">
        <f t="shared" si="0"/>
        <v>58007</v>
      </c>
      <c r="G16" s="19"/>
      <c r="H16" s="16"/>
      <c r="I16" s="17"/>
      <c r="J16" s="18"/>
    </row>
    <row r="17" spans="2:12" x14ac:dyDescent="0.25">
      <c r="B17" s="7">
        <v>46036</v>
      </c>
      <c r="C17" s="8">
        <v>5328</v>
      </c>
      <c r="D17" s="9"/>
      <c r="E17" s="10">
        <v>21.5</v>
      </c>
      <c r="F17" s="33">
        <f t="shared" si="0"/>
        <v>114552</v>
      </c>
      <c r="G17" s="15">
        <v>46066</v>
      </c>
      <c r="H17" s="16" t="s">
        <v>62</v>
      </c>
      <c r="I17" s="17"/>
      <c r="J17" s="18">
        <v>500000</v>
      </c>
    </row>
    <row r="18" spans="2:12" x14ac:dyDescent="0.25">
      <c r="B18" s="7">
        <v>46037</v>
      </c>
      <c r="C18" s="8">
        <v>2660</v>
      </c>
      <c r="D18" s="9"/>
      <c r="E18" s="10">
        <v>21.5</v>
      </c>
      <c r="F18" s="33">
        <f t="shared" si="0"/>
        <v>57190</v>
      </c>
      <c r="G18" s="15">
        <v>46070</v>
      </c>
      <c r="H18" s="16" t="s">
        <v>67</v>
      </c>
      <c r="I18" s="17"/>
      <c r="J18" s="18">
        <v>403545.63</v>
      </c>
    </row>
    <row r="19" spans="2:12" x14ac:dyDescent="0.25">
      <c r="B19" s="7">
        <v>46038</v>
      </c>
      <c r="C19" s="8">
        <v>4092</v>
      </c>
      <c r="D19" s="9"/>
      <c r="E19" s="10">
        <v>21.5</v>
      </c>
      <c r="F19" s="33">
        <f t="shared" si="0"/>
        <v>87978</v>
      </c>
      <c r="G19" s="19"/>
      <c r="H19" s="16"/>
      <c r="I19" s="17"/>
      <c r="J19" s="18"/>
      <c r="L19" s="31"/>
    </row>
    <row r="20" spans="2:12" x14ac:dyDescent="0.25">
      <c r="B20" s="7">
        <v>46039</v>
      </c>
      <c r="C20" s="8">
        <v>4187</v>
      </c>
      <c r="D20" s="9"/>
      <c r="E20" s="10">
        <v>21.5</v>
      </c>
      <c r="F20" s="33">
        <f t="shared" si="0"/>
        <v>90020.5</v>
      </c>
      <c r="G20" s="19"/>
      <c r="H20" s="16"/>
      <c r="I20" s="17"/>
      <c r="J20" s="18"/>
      <c r="L20" s="31"/>
    </row>
    <row r="21" spans="2:12" x14ac:dyDescent="0.25">
      <c r="B21" s="7">
        <v>46040</v>
      </c>
      <c r="C21" s="8">
        <v>4235</v>
      </c>
      <c r="D21" s="9"/>
      <c r="E21" s="10">
        <v>21.5</v>
      </c>
      <c r="F21" s="33">
        <f t="shared" si="0"/>
        <v>91052.5</v>
      </c>
      <c r="G21" s="19"/>
      <c r="H21" s="16"/>
      <c r="I21" s="17"/>
      <c r="J21" s="18"/>
      <c r="L21" s="31"/>
    </row>
    <row r="22" spans="2:12" x14ac:dyDescent="0.25">
      <c r="B22" s="7">
        <v>46041</v>
      </c>
      <c r="C22" s="8">
        <v>3995</v>
      </c>
      <c r="D22" s="9"/>
      <c r="E22" s="10">
        <v>21.5</v>
      </c>
      <c r="F22" s="33">
        <f t="shared" si="0"/>
        <v>85892.5</v>
      </c>
      <c r="G22" s="19"/>
      <c r="H22" s="16"/>
      <c r="I22" s="17"/>
      <c r="J22" s="18"/>
      <c r="L22" s="31"/>
    </row>
    <row r="23" spans="2:12" x14ac:dyDescent="0.25">
      <c r="B23" s="7">
        <v>46042</v>
      </c>
      <c r="C23" s="8">
        <v>4213</v>
      </c>
      <c r="D23" s="9"/>
      <c r="E23" s="10">
        <v>21.5</v>
      </c>
      <c r="F23" s="33">
        <f t="shared" si="0"/>
        <v>90579.5</v>
      </c>
      <c r="G23" s="19"/>
      <c r="H23" s="16"/>
      <c r="I23" s="17"/>
      <c r="J23" s="18"/>
      <c r="L23" s="31"/>
    </row>
    <row r="24" spans="2:12" x14ac:dyDescent="0.25">
      <c r="B24" s="7">
        <v>46043</v>
      </c>
      <c r="C24" s="8">
        <v>4165</v>
      </c>
      <c r="D24" s="9"/>
      <c r="E24" s="10">
        <v>21.5</v>
      </c>
      <c r="F24" s="33">
        <f t="shared" si="0"/>
        <v>89547.5</v>
      </c>
      <c r="G24" s="19"/>
      <c r="H24" s="16"/>
      <c r="I24" s="17"/>
      <c r="J24" s="18"/>
    </row>
    <row r="25" spans="2:12" x14ac:dyDescent="0.25">
      <c r="B25" s="7">
        <v>46044</v>
      </c>
      <c r="C25" s="8">
        <v>4146</v>
      </c>
      <c r="D25" s="9"/>
      <c r="E25" s="10">
        <v>25.75</v>
      </c>
      <c r="F25" s="33">
        <f t="shared" si="0"/>
        <v>106759.5</v>
      </c>
      <c r="G25" s="19"/>
      <c r="H25" s="16"/>
      <c r="I25" s="17"/>
      <c r="J25" s="18"/>
      <c r="L25" s="31"/>
    </row>
    <row r="26" spans="2:12" x14ac:dyDescent="0.25">
      <c r="B26" s="7">
        <v>46045</v>
      </c>
      <c r="C26" s="8">
        <v>5584</v>
      </c>
      <c r="D26" s="9"/>
      <c r="E26" s="10">
        <v>25.75</v>
      </c>
      <c r="F26" s="33">
        <f t="shared" si="0"/>
        <v>143788</v>
      </c>
      <c r="G26" s="19"/>
      <c r="H26" s="16"/>
      <c r="I26" s="17"/>
      <c r="J26" s="18"/>
    </row>
    <row r="27" spans="2:12" x14ac:dyDescent="0.25">
      <c r="B27" s="7">
        <v>46046</v>
      </c>
      <c r="C27" s="8">
        <v>2745</v>
      </c>
      <c r="D27" s="9"/>
      <c r="E27" s="10">
        <v>25.75</v>
      </c>
      <c r="F27" s="33">
        <f t="shared" si="0"/>
        <v>70683.75</v>
      </c>
      <c r="G27" s="19"/>
      <c r="H27" s="16"/>
      <c r="I27" s="17"/>
      <c r="J27" s="18"/>
    </row>
    <row r="28" spans="2:12" x14ac:dyDescent="0.25">
      <c r="B28" s="7">
        <v>46047</v>
      </c>
      <c r="C28" s="8">
        <v>4405</v>
      </c>
      <c r="D28" s="9"/>
      <c r="E28" s="10">
        <v>25.75</v>
      </c>
      <c r="F28" s="33">
        <f t="shared" si="0"/>
        <v>113428.75</v>
      </c>
      <c r="G28" s="19"/>
      <c r="H28" s="16"/>
      <c r="I28" s="17"/>
      <c r="J28" s="18"/>
    </row>
    <row r="29" spans="2:12" x14ac:dyDescent="0.25">
      <c r="B29" s="7">
        <v>46048</v>
      </c>
      <c r="C29" s="8">
        <v>4387</v>
      </c>
      <c r="D29" s="9"/>
      <c r="E29" s="10">
        <v>25.75</v>
      </c>
      <c r="F29" s="33">
        <f t="shared" si="0"/>
        <v>112965.25</v>
      </c>
      <c r="G29" s="19"/>
      <c r="H29" s="16"/>
      <c r="I29" s="17"/>
      <c r="J29" s="18"/>
    </row>
    <row r="30" spans="2:12" x14ac:dyDescent="0.25">
      <c r="B30" s="7">
        <v>46049</v>
      </c>
      <c r="C30" s="8">
        <v>4087</v>
      </c>
      <c r="D30" s="9"/>
      <c r="E30" s="10">
        <v>25.75</v>
      </c>
      <c r="F30" s="33">
        <f t="shared" si="0"/>
        <v>105240.25</v>
      </c>
      <c r="G30" s="19"/>
      <c r="H30" s="16"/>
      <c r="I30" s="17"/>
      <c r="J30" s="18"/>
    </row>
    <row r="31" spans="2:12" x14ac:dyDescent="0.25">
      <c r="B31" s="7">
        <v>46050</v>
      </c>
      <c r="C31" s="8">
        <v>4205</v>
      </c>
      <c r="D31" s="9"/>
      <c r="E31" s="10">
        <v>25.75</v>
      </c>
      <c r="F31" s="33">
        <f t="shared" si="0"/>
        <v>108278.75</v>
      </c>
      <c r="G31" s="19"/>
      <c r="H31" s="16"/>
      <c r="I31" s="17"/>
      <c r="J31" s="18"/>
    </row>
    <row r="32" spans="2:12" x14ac:dyDescent="0.25">
      <c r="B32" s="7">
        <v>46051</v>
      </c>
      <c r="C32" s="8">
        <v>3521</v>
      </c>
      <c r="D32" s="9"/>
      <c r="E32" s="10">
        <v>25.75</v>
      </c>
      <c r="F32" s="33">
        <f t="shared" si="0"/>
        <v>90665.75</v>
      </c>
      <c r="G32" s="19"/>
      <c r="H32" s="16"/>
      <c r="I32" s="17"/>
      <c r="J32" s="18"/>
    </row>
    <row r="33" spans="2:14" x14ac:dyDescent="0.25">
      <c r="B33" s="7">
        <v>46052</v>
      </c>
      <c r="C33" s="8">
        <v>4831</v>
      </c>
      <c r="D33" s="9"/>
      <c r="E33" s="10">
        <v>25.75</v>
      </c>
      <c r="F33" s="33">
        <f t="shared" si="0"/>
        <v>124398.25</v>
      </c>
      <c r="G33" s="19"/>
      <c r="H33" s="16"/>
      <c r="I33" s="17"/>
      <c r="J33" s="18"/>
    </row>
    <row r="34" spans="2:14" ht="15.75" thickBot="1" x14ac:dyDescent="0.3">
      <c r="B34" s="7">
        <v>46053</v>
      </c>
      <c r="C34" s="44">
        <v>4217</v>
      </c>
      <c r="D34" s="45"/>
      <c r="E34" s="10">
        <v>25.75</v>
      </c>
      <c r="F34" s="46">
        <f t="shared" si="0"/>
        <v>108587.75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127553</v>
      </c>
      <c r="D35" s="40">
        <f>SUM(D4:D34)</f>
        <v>0</v>
      </c>
      <c r="E35" s="41"/>
      <c r="F35" s="42" t="s">
        <v>4</v>
      </c>
      <c r="G35" s="24"/>
      <c r="H35" s="138" t="s">
        <v>11</v>
      </c>
      <c r="I35" s="138"/>
      <c r="J35" s="25">
        <f>SUM(J4:J34)</f>
        <v>2800448.8725000001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2921433.5</v>
      </c>
      <c r="L36" s="31">
        <f>J36-J4-J5-J6+J37</f>
        <v>2950647.835</v>
      </c>
      <c r="M36" s="31"/>
      <c r="N36" s="31"/>
    </row>
    <row r="37" spans="2:14" x14ac:dyDescent="0.25">
      <c r="B37" s="26" t="s">
        <v>14</v>
      </c>
      <c r="C37" s="30">
        <f>C35</f>
        <v>127553</v>
      </c>
      <c r="D37" s="9">
        <f>D35/1.03</f>
        <v>0</v>
      </c>
      <c r="E37" s="10"/>
      <c r="F37" s="33">
        <f>SUM(F4:F36)</f>
        <v>2921433.5</v>
      </c>
      <c r="G37" s="19"/>
      <c r="H37" s="17" t="s">
        <v>15</v>
      </c>
      <c r="I37" s="17">
        <v>0.01</v>
      </c>
      <c r="J37" s="18">
        <f>J36*I37</f>
        <v>29214.334999999999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0" t="s">
        <v>16</v>
      </c>
      <c r="C39" s="141"/>
      <c r="D39" s="27"/>
      <c r="E39" s="34"/>
      <c r="F39" s="35"/>
      <c r="G39" s="28"/>
      <c r="H39" s="142" t="s">
        <v>17</v>
      </c>
      <c r="I39" s="142"/>
      <c r="J39" s="29">
        <f>J36+J37+J38-J35</f>
        <v>150198.96249999991</v>
      </c>
    </row>
    <row r="40" spans="2:14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4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4" x14ac:dyDescent="0.25">
      <c r="J42" s="31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0BEDA-E6C3-46E3-AEC7-883BBFCAC6C0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SUBTOTAL(109,N4:N38)</f>
        <v>1000000</v>
      </c>
    </row>
    <row r="2" spans="2:29" ht="25.5" customHeight="1" thickBot="1" x14ac:dyDescent="0.3">
      <c r="B2" s="135" t="s">
        <v>31</v>
      </c>
      <c r="C2" s="136"/>
      <c r="D2" s="136"/>
      <c r="E2" s="136"/>
      <c r="F2" s="136"/>
      <c r="G2" s="136"/>
      <c r="H2" s="136"/>
      <c r="I2" s="136"/>
      <c r="J2" s="137"/>
      <c r="L2" s="131" t="s">
        <v>33</v>
      </c>
      <c r="M2" s="131"/>
      <c r="N2" s="13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0</v>
      </c>
      <c r="M3" s="47" t="s">
        <v>5</v>
      </c>
      <c r="N3" s="47" t="s">
        <v>4</v>
      </c>
      <c r="P3" s="84">
        <v>45996</v>
      </c>
      <c r="Q3" s="17">
        <f>R3-P3</f>
        <v>10</v>
      </c>
      <c r="R3" s="83">
        <v>46006</v>
      </c>
      <c r="S3" s="17" t="s">
        <v>44</v>
      </c>
      <c r="T3" s="82">
        <v>351</v>
      </c>
      <c r="U3" s="17" t="s">
        <v>43</v>
      </c>
      <c r="V3" s="81" t="s">
        <v>48</v>
      </c>
      <c r="W3" s="80">
        <v>27720</v>
      </c>
      <c r="X3" s="81" t="s">
        <v>12</v>
      </c>
      <c r="Y3" s="78">
        <v>15.9</v>
      </c>
      <c r="Z3" s="79">
        <v>440748</v>
      </c>
      <c r="AA3" s="77"/>
      <c r="AB3" s="79">
        <v>440748</v>
      </c>
      <c r="AC3" t="s">
        <v>53</v>
      </c>
    </row>
    <row r="4" spans="2:29" x14ac:dyDescent="0.25">
      <c r="B4" s="7">
        <v>46054</v>
      </c>
      <c r="C4" s="8">
        <v>4318</v>
      </c>
      <c r="D4" s="9"/>
      <c r="E4" s="10">
        <v>25.75</v>
      </c>
      <c r="F4" s="33">
        <f>E4*C4</f>
        <v>111188.5</v>
      </c>
      <c r="G4" s="11"/>
      <c r="H4" s="12" t="s">
        <v>6</v>
      </c>
      <c r="I4" s="13">
        <v>0.01</v>
      </c>
      <c r="J4" s="14"/>
      <c r="L4" s="49">
        <v>45947</v>
      </c>
      <c r="M4" s="13" t="s">
        <v>32</v>
      </c>
      <c r="N4" s="48">
        <v>2000000</v>
      </c>
      <c r="P4" s="56">
        <v>46001</v>
      </c>
      <c r="Q4" s="50"/>
      <c r="R4" s="50"/>
      <c r="S4" s="50"/>
      <c r="T4" s="50"/>
      <c r="U4" s="50"/>
      <c r="V4" s="50" t="s">
        <v>55</v>
      </c>
      <c r="W4" s="50"/>
      <c r="X4" s="50"/>
      <c r="Y4" s="50"/>
      <c r="Z4" s="50"/>
      <c r="AA4" s="50"/>
      <c r="AB4" s="69">
        <v>-416232</v>
      </c>
    </row>
    <row r="5" spans="2:29" x14ac:dyDescent="0.25">
      <c r="B5" s="7">
        <v>46055</v>
      </c>
      <c r="C5" s="8">
        <v>4357</v>
      </c>
      <c r="D5" s="9"/>
      <c r="E5" s="10">
        <v>25.75</v>
      </c>
      <c r="F5" s="33">
        <f t="shared" ref="F5:F34" si="0">E5*C5</f>
        <v>112192.75</v>
      </c>
      <c r="G5" s="11"/>
      <c r="H5" s="12" t="s">
        <v>7</v>
      </c>
      <c r="I5" s="13">
        <v>1E-3</v>
      </c>
      <c r="J5" s="14"/>
      <c r="L5" s="49">
        <v>45954</v>
      </c>
      <c r="M5" s="13" t="s">
        <v>32</v>
      </c>
      <c r="N5" s="48">
        <v>2000000</v>
      </c>
      <c r="P5" s="50"/>
      <c r="Q5" s="50"/>
      <c r="R5" s="50"/>
      <c r="S5" s="50"/>
      <c r="T5" s="50"/>
      <c r="U5" s="50"/>
      <c r="V5" s="50" t="s">
        <v>56</v>
      </c>
      <c r="W5" s="50"/>
      <c r="X5" s="50"/>
      <c r="Y5" s="50"/>
      <c r="Z5" s="50"/>
      <c r="AA5" s="50"/>
      <c r="AB5" s="69">
        <v>-24516</v>
      </c>
    </row>
    <row r="6" spans="2:29" x14ac:dyDescent="0.25">
      <c r="B6" s="7">
        <v>46056</v>
      </c>
      <c r="C6" s="85">
        <v>4306</v>
      </c>
      <c r="D6" s="9"/>
      <c r="E6" s="10">
        <v>25.75</v>
      </c>
      <c r="F6" s="33">
        <f t="shared" si="0"/>
        <v>110879.5</v>
      </c>
      <c r="G6" s="11"/>
      <c r="H6" s="12" t="s">
        <v>8</v>
      </c>
      <c r="I6" s="13"/>
      <c r="J6" s="14"/>
      <c r="L6" s="56" t="s">
        <v>34</v>
      </c>
      <c r="M6" s="50"/>
      <c r="N6" s="57">
        <v>-1000000</v>
      </c>
      <c r="P6" s="100">
        <v>46030</v>
      </c>
      <c r="Q6" s="17">
        <f>R6-P6</f>
        <v>12</v>
      </c>
      <c r="R6" s="83">
        <v>46042</v>
      </c>
      <c r="S6" s="17" t="s">
        <v>59</v>
      </c>
      <c r="T6" s="99">
        <v>19</v>
      </c>
      <c r="U6" s="98" t="s">
        <v>43</v>
      </c>
      <c r="V6" s="98" t="s">
        <v>48</v>
      </c>
      <c r="W6" s="97">
        <v>26260</v>
      </c>
      <c r="X6" s="98" t="s">
        <v>12</v>
      </c>
      <c r="Y6" s="96">
        <v>15.9</v>
      </c>
      <c r="Z6" s="94">
        <v>417534</v>
      </c>
      <c r="AA6" s="95"/>
      <c r="AB6" s="94">
        <v>417534</v>
      </c>
      <c r="AC6" t="s">
        <v>60</v>
      </c>
    </row>
    <row r="7" spans="2:29" x14ac:dyDescent="0.25">
      <c r="B7" s="7">
        <v>46057</v>
      </c>
      <c r="C7" s="8">
        <v>4338</v>
      </c>
      <c r="D7" s="9"/>
      <c r="E7" s="10">
        <v>25.75</v>
      </c>
      <c r="F7" s="33">
        <f t="shared" si="0"/>
        <v>111703.5</v>
      </c>
      <c r="G7" s="11"/>
      <c r="H7" s="12" t="s">
        <v>9</v>
      </c>
      <c r="I7" s="13"/>
      <c r="J7" s="14">
        <f>'OCAK 2026'!J39*-1</f>
        <v>-150198.96249999991</v>
      </c>
      <c r="L7" s="58" t="s">
        <v>35</v>
      </c>
      <c r="M7" s="50"/>
      <c r="N7" s="57">
        <v>-1000000</v>
      </c>
      <c r="P7" s="56">
        <v>46038</v>
      </c>
      <c r="Q7" s="50"/>
      <c r="R7" s="50"/>
      <c r="S7" s="50"/>
      <c r="T7" s="50"/>
      <c r="U7" s="50"/>
      <c r="V7" s="50" t="s">
        <v>55</v>
      </c>
      <c r="W7" s="50"/>
      <c r="X7" s="50"/>
      <c r="Y7" s="50"/>
      <c r="Z7" s="50"/>
      <c r="AA7" s="50"/>
      <c r="AB7" s="69">
        <v>-417132</v>
      </c>
    </row>
    <row r="8" spans="2:29" x14ac:dyDescent="0.25">
      <c r="B8" s="7">
        <v>46058</v>
      </c>
      <c r="C8" s="8">
        <v>4344</v>
      </c>
      <c r="D8" s="9"/>
      <c r="E8" s="10">
        <v>25.75</v>
      </c>
      <c r="F8" s="33">
        <f t="shared" si="0"/>
        <v>111858</v>
      </c>
      <c r="G8" s="15"/>
      <c r="H8" s="16"/>
      <c r="I8" s="17"/>
      <c r="J8" s="18"/>
      <c r="L8" s="50" t="s">
        <v>36</v>
      </c>
      <c r="M8" s="50"/>
      <c r="N8" s="57">
        <v>-1000000</v>
      </c>
      <c r="P8" s="56">
        <v>46048</v>
      </c>
      <c r="Q8" s="50"/>
      <c r="R8" s="50"/>
      <c r="S8" s="50"/>
      <c r="T8" s="50"/>
      <c r="U8" s="50"/>
      <c r="V8" s="50" t="s">
        <v>55</v>
      </c>
      <c r="W8" s="50"/>
      <c r="X8" s="50"/>
      <c r="Y8" s="50"/>
      <c r="Z8" s="50"/>
      <c r="AA8" s="50"/>
      <c r="AB8" s="69">
        <v>-170640</v>
      </c>
    </row>
    <row r="9" spans="2:29" x14ac:dyDescent="0.25">
      <c r="B9" s="7">
        <v>46059</v>
      </c>
      <c r="C9" s="8">
        <v>4303</v>
      </c>
      <c r="D9" s="9"/>
      <c r="E9" s="10">
        <v>25.75</v>
      </c>
      <c r="F9" s="33">
        <f t="shared" si="0"/>
        <v>110802.25</v>
      </c>
      <c r="G9" s="15"/>
      <c r="H9" s="16"/>
      <c r="I9" s="17"/>
      <c r="J9" s="18"/>
      <c r="L9" s="53" t="s">
        <v>70</v>
      </c>
      <c r="M9" s="17"/>
      <c r="N9" s="51"/>
      <c r="P9" s="107">
        <v>46045</v>
      </c>
      <c r="Q9" s="17"/>
      <c r="R9" s="17"/>
      <c r="S9" s="17" t="s">
        <v>59</v>
      </c>
      <c r="T9" s="106">
        <v>48</v>
      </c>
      <c r="U9" s="105" t="s">
        <v>43</v>
      </c>
      <c r="V9" s="105" t="s">
        <v>61</v>
      </c>
      <c r="W9" s="104">
        <v>15800</v>
      </c>
      <c r="X9" s="105" t="s">
        <v>12</v>
      </c>
      <c r="Y9" s="103">
        <v>10.8</v>
      </c>
      <c r="Z9" s="102">
        <v>170640</v>
      </c>
      <c r="AA9" s="101"/>
      <c r="AB9" s="102">
        <v>170640</v>
      </c>
    </row>
    <row r="10" spans="2:29" x14ac:dyDescent="0.25">
      <c r="B10" s="7">
        <v>46060</v>
      </c>
      <c r="C10" s="8">
        <v>4425</v>
      </c>
      <c r="D10" s="9"/>
      <c r="E10" s="10">
        <v>25.75</v>
      </c>
      <c r="F10" s="33">
        <f t="shared" si="0"/>
        <v>113943.75</v>
      </c>
      <c r="G10" s="84"/>
      <c r="H10" s="16"/>
      <c r="I10" s="17"/>
      <c r="J10" s="18"/>
      <c r="L10" s="17"/>
      <c r="M10" s="17"/>
      <c r="N10" s="51"/>
      <c r="P10" s="83">
        <v>46060</v>
      </c>
      <c r="Q10" s="17"/>
      <c r="R10" s="17"/>
      <c r="S10" s="17" t="s">
        <v>59</v>
      </c>
      <c r="T10" s="17">
        <v>90</v>
      </c>
      <c r="U10" s="17" t="s">
        <v>43</v>
      </c>
      <c r="V10" s="98" t="s">
        <v>48</v>
      </c>
      <c r="W10" s="17">
        <v>26980</v>
      </c>
      <c r="X10" s="17" t="s">
        <v>12</v>
      </c>
      <c r="Y10" s="108">
        <v>19</v>
      </c>
      <c r="Z10" s="109">
        <v>512620</v>
      </c>
      <c r="AA10" s="17"/>
      <c r="AB10" s="108">
        <v>512620</v>
      </c>
    </row>
    <row r="11" spans="2:29" x14ac:dyDescent="0.25">
      <c r="B11" s="7">
        <v>46061</v>
      </c>
      <c r="C11" s="8">
        <v>4473</v>
      </c>
      <c r="D11" s="9"/>
      <c r="E11" s="10">
        <v>25.75</v>
      </c>
      <c r="F11" s="33">
        <f t="shared" si="0"/>
        <v>115179.75</v>
      </c>
      <c r="G11" s="19"/>
      <c r="H11" s="16"/>
      <c r="I11" s="17"/>
      <c r="J11" s="18"/>
      <c r="P11" s="56">
        <v>46062</v>
      </c>
      <c r="Q11" s="50"/>
      <c r="R11" s="50"/>
      <c r="S11" s="50"/>
      <c r="T11" s="50"/>
      <c r="U11" s="50"/>
      <c r="V11" s="50" t="s">
        <v>55</v>
      </c>
      <c r="W11" s="50"/>
      <c r="X11" s="50"/>
      <c r="Y11" s="50"/>
      <c r="Z11" s="50"/>
      <c r="AA11" s="50"/>
      <c r="AB11" s="69">
        <v>-512352</v>
      </c>
    </row>
    <row r="12" spans="2:29" x14ac:dyDescent="0.25">
      <c r="B12" s="7">
        <v>46062</v>
      </c>
      <c r="C12" s="8">
        <v>4449</v>
      </c>
      <c r="D12" s="9"/>
      <c r="E12" s="10">
        <v>25.75</v>
      </c>
      <c r="F12" s="33">
        <f t="shared" si="0"/>
        <v>114561.75</v>
      </c>
      <c r="G12" s="19"/>
      <c r="H12" s="16"/>
      <c r="I12" s="17"/>
      <c r="J12" s="18"/>
      <c r="P12" s="118">
        <v>46081</v>
      </c>
      <c r="Q12" s="17"/>
      <c r="R12" s="17"/>
      <c r="S12" s="17" t="s">
        <v>59</v>
      </c>
      <c r="T12" s="117">
        <v>134</v>
      </c>
      <c r="U12" s="116" t="s">
        <v>43</v>
      </c>
      <c r="V12" s="116" t="s">
        <v>48</v>
      </c>
      <c r="W12" s="115">
        <v>27100</v>
      </c>
      <c r="X12" s="116" t="s">
        <v>12</v>
      </c>
      <c r="Y12" s="114">
        <v>17.8</v>
      </c>
      <c r="Z12" s="113">
        <v>482380</v>
      </c>
      <c r="AA12" s="112"/>
      <c r="AB12" s="113">
        <v>482380</v>
      </c>
      <c r="AC12" t="s">
        <v>69</v>
      </c>
    </row>
    <row r="13" spans="2:29" x14ac:dyDescent="0.25">
      <c r="B13" s="7">
        <v>46063</v>
      </c>
      <c r="C13" s="8">
        <v>4512</v>
      </c>
      <c r="D13" s="9"/>
      <c r="E13" s="10">
        <v>25.75</v>
      </c>
      <c r="F13" s="33">
        <f t="shared" si="0"/>
        <v>116184</v>
      </c>
      <c r="G13" s="19"/>
      <c r="H13" s="16"/>
      <c r="I13" s="17"/>
      <c r="J13" s="18"/>
      <c r="P13" s="56">
        <v>46087</v>
      </c>
      <c r="Q13" s="50"/>
      <c r="R13" s="50"/>
      <c r="S13" s="50"/>
      <c r="T13" s="50"/>
      <c r="U13" s="50"/>
      <c r="V13" s="119" t="s">
        <v>71</v>
      </c>
      <c r="W13" s="50"/>
      <c r="X13" s="50"/>
      <c r="Y13" s="50"/>
      <c r="Z13" s="50"/>
      <c r="AA13" s="50"/>
      <c r="AB13" s="69">
        <v>-483050</v>
      </c>
    </row>
    <row r="14" spans="2:29" x14ac:dyDescent="0.25">
      <c r="B14" s="7">
        <v>46064</v>
      </c>
      <c r="C14" s="8">
        <v>4461</v>
      </c>
      <c r="D14" s="9"/>
      <c r="E14" s="10">
        <v>25.75</v>
      </c>
      <c r="F14" s="33">
        <f t="shared" si="0"/>
        <v>114870.75</v>
      </c>
      <c r="G14" s="15">
        <v>46073</v>
      </c>
      <c r="H14" s="16" t="s">
        <v>68</v>
      </c>
      <c r="I14" s="17"/>
      <c r="J14" s="18">
        <v>1000000</v>
      </c>
    </row>
    <row r="15" spans="2:29" x14ac:dyDescent="0.25">
      <c r="B15" s="7">
        <v>46065</v>
      </c>
      <c r="C15" s="8">
        <v>4491</v>
      </c>
      <c r="D15" s="9"/>
      <c r="E15" s="10">
        <v>25.75</v>
      </c>
      <c r="F15" s="33">
        <f t="shared" si="0"/>
        <v>115643.25</v>
      </c>
      <c r="G15" s="19"/>
      <c r="H15" s="16"/>
      <c r="I15" s="17"/>
      <c r="J15" s="18"/>
    </row>
    <row r="16" spans="2:29" x14ac:dyDescent="0.25">
      <c r="B16" s="7">
        <v>46066</v>
      </c>
      <c r="C16" s="8">
        <v>4451</v>
      </c>
      <c r="D16" s="9"/>
      <c r="E16" s="10">
        <v>25.75</v>
      </c>
      <c r="F16" s="33">
        <f t="shared" si="0"/>
        <v>114613.25</v>
      </c>
      <c r="G16" s="15">
        <v>46084</v>
      </c>
      <c r="H16" s="16" t="s">
        <v>68</v>
      </c>
      <c r="I16" s="17"/>
      <c r="J16" s="18">
        <v>2000000</v>
      </c>
    </row>
    <row r="17" spans="2:13" x14ac:dyDescent="0.25">
      <c r="B17" s="7">
        <v>46067</v>
      </c>
      <c r="C17" s="8">
        <v>4461</v>
      </c>
      <c r="D17" s="9"/>
      <c r="E17" s="10">
        <v>25.75</v>
      </c>
      <c r="F17" s="33">
        <f t="shared" si="0"/>
        <v>114870.75</v>
      </c>
      <c r="G17" s="19"/>
      <c r="H17" s="16"/>
      <c r="I17" s="17"/>
      <c r="J17" s="18"/>
    </row>
    <row r="18" spans="2:13" x14ac:dyDescent="0.25">
      <c r="B18" s="7">
        <v>46068</v>
      </c>
      <c r="C18" s="8">
        <v>4474</v>
      </c>
      <c r="D18" s="9"/>
      <c r="E18" s="10">
        <v>25.75</v>
      </c>
      <c r="F18" s="33">
        <f t="shared" si="0"/>
        <v>115205.5</v>
      </c>
      <c r="G18" s="15">
        <v>46094</v>
      </c>
      <c r="H18" s="16" t="s">
        <v>68</v>
      </c>
      <c r="I18" s="17"/>
      <c r="J18" s="18">
        <v>416350</v>
      </c>
      <c r="L18" s="54" t="s">
        <v>74</v>
      </c>
    </row>
    <row r="19" spans="2:13" x14ac:dyDescent="0.25">
      <c r="B19" s="7">
        <v>46069</v>
      </c>
      <c r="C19" s="8">
        <v>4526</v>
      </c>
      <c r="D19" s="9"/>
      <c r="E19" s="10">
        <v>25.75</v>
      </c>
      <c r="F19" s="33">
        <f t="shared" si="0"/>
        <v>116544.5</v>
      </c>
      <c r="G19" s="19"/>
      <c r="H19" s="16"/>
      <c r="I19" s="17"/>
      <c r="J19" s="18"/>
      <c r="L19" s="54" t="s">
        <v>75</v>
      </c>
      <c r="M19" s="121"/>
    </row>
    <row r="20" spans="2:13" x14ac:dyDescent="0.25">
      <c r="B20" s="7">
        <v>46070</v>
      </c>
      <c r="C20" s="8">
        <v>4541</v>
      </c>
      <c r="D20" s="9"/>
      <c r="E20" s="10">
        <v>25.75</v>
      </c>
      <c r="F20" s="33">
        <f t="shared" si="0"/>
        <v>116930.75</v>
      </c>
      <c r="G20" s="19"/>
      <c r="H20" s="16" t="s">
        <v>73</v>
      </c>
      <c r="I20" s="17"/>
      <c r="J20" s="18">
        <v>50000</v>
      </c>
      <c r="L20" s="54" t="s">
        <v>76</v>
      </c>
      <c r="M20" s="121"/>
    </row>
    <row r="21" spans="2:13" x14ac:dyDescent="0.25">
      <c r="B21" s="7">
        <v>46071</v>
      </c>
      <c r="C21" s="8">
        <v>4487</v>
      </c>
      <c r="D21" s="9"/>
      <c r="E21" s="10">
        <v>25.75</v>
      </c>
      <c r="F21" s="33">
        <f t="shared" si="0"/>
        <v>115540.25</v>
      </c>
      <c r="G21" s="19"/>
      <c r="H21" s="16"/>
      <c r="I21" s="17"/>
      <c r="J21" s="18"/>
    </row>
    <row r="22" spans="2:13" x14ac:dyDescent="0.25">
      <c r="B22" s="7">
        <v>46072</v>
      </c>
      <c r="C22" s="8">
        <v>4530</v>
      </c>
      <c r="D22" s="9"/>
      <c r="E22" s="10">
        <v>25.75</v>
      </c>
      <c r="F22" s="33">
        <f t="shared" si="0"/>
        <v>116647.5</v>
      </c>
      <c r="G22" s="19"/>
      <c r="H22" s="16"/>
      <c r="I22" s="17"/>
      <c r="J22" s="18"/>
    </row>
    <row r="23" spans="2:13" x14ac:dyDescent="0.25">
      <c r="B23" s="7">
        <v>46073</v>
      </c>
      <c r="C23" s="8">
        <v>4491</v>
      </c>
      <c r="D23" s="9"/>
      <c r="E23" s="10">
        <v>25.75</v>
      </c>
      <c r="F23" s="33">
        <f t="shared" si="0"/>
        <v>115643.25</v>
      </c>
      <c r="G23" s="15">
        <v>46107</v>
      </c>
      <c r="H23" s="16" t="s">
        <v>78</v>
      </c>
      <c r="I23" s="17"/>
      <c r="J23" s="18">
        <v>1433989.2534</v>
      </c>
    </row>
    <row r="24" spans="2:13" x14ac:dyDescent="0.25">
      <c r="B24" s="7">
        <v>46074</v>
      </c>
      <c r="C24" s="8">
        <v>4527</v>
      </c>
      <c r="D24" s="9"/>
      <c r="E24" s="10">
        <v>25.75</v>
      </c>
      <c r="F24" s="33">
        <f t="shared" si="0"/>
        <v>116570.25</v>
      </c>
      <c r="G24" s="15">
        <v>46107</v>
      </c>
      <c r="H24" s="16" t="s">
        <v>79</v>
      </c>
      <c r="I24" s="17"/>
      <c r="J24" s="18">
        <v>566010.75</v>
      </c>
    </row>
    <row r="25" spans="2:13" x14ac:dyDescent="0.25">
      <c r="B25" s="7">
        <v>46075</v>
      </c>
      <c r="C25" s="8">
        <v>4600</v>
      </c>
      <c r="D25" s="9"/>
      <c r="E25" s="10">
        <v>25.75</v>
      </c>
      <c r="F25" s="33">
        <f t="shared" si="0"/>
        <v>118450</v>
      </c>
      <c r="G25" s="19"/>
      <c r="H25" s="16"/>
      <c r="I25" s="17"/>
      <c r="J25" s="18"/>
    </row>
    <row r="26" spans="2:13" x14ac:dyDescent="0.25">
      <c r="B26" s="7">
        <v>46076</v>
      </c>
      <c r="C26" s="8">
        <v>4669</v>
      </c>
      <c r="D26" s="9"/>
      <c r="E26" s="10">
        <v>25.75</v>
      </c>
      <c r="F26" s="33">
        <f t="shared" si="0"/>
        <v>120226.75</v>
      </c>
      <c r="G26" s="19"/>
      <c r="H26" s="16"/>
      <c r="I26" s="17"/>
      <c r="J26" s="18"/>
    </row>
    <row r="27" spans="2:13" x14ac:dyDescent="0.25">
      <c r="B27" s="7">
        <v>46077</v>
      </c>
      <c r="C27" s="8">
        <v>4580</v>
      </c>
      <c r="D27" s="9"/>
      <c r="E27" s="10">
        <v>25.75</v>
      </c>
      <c r="F27" s="33">
        <f t="shared" si="0"/>
        <v>117935</v>
      </c>
      <c r="G27" s="19"/>
      <c r="H27" s="16"/>
      <c r="I27" s="17"/>
      <c r="J27" s="18"/>
    </row>
    <row r="28" spans="2:13" x14ac:dyDescent="0.25">
      <c r="B28" s="7">
        <v>46078</v>
      </c>
      <c r="C28" s="8">
        <v>4608</v>
      </c>
      <c r="D28" s="9"/>
      <c r="E28" s="10">
        <v>25.75</v>
      </c>
      <c r="F28" s="33">
        <f t="shared" si="0"/>
        <v>118656</v>
      </c>
      <c r="G28" s="19"/>
      <c r="H28" s="16"/>
      <c r="I28" s="17"/>
      <c r="J28" s="18"/>
    </row>
    <row r="29" spans="2:13" x14ac:dyDescent="0.25">
      <c r="B29" s="7">
        <v>46079</v>
      </c>
      <c r="C29" s="8">
        <v>4652</v>
      </c>
      <c r="D29" s="9"/>
      <c r="E29" s="10">
        <v>25.75</v>
      </c>
      <c r="F29" s="33">
        <f t="shared" si="0"/>
        <v>119789</v>
      </c>
      <c r="G29" s="19"/>
      <c r="H29" s="16"/>
      <c r="I29" s="17"/>
      <c r="J29" s="18"/>
    </row>
    <row r="30" spans="2:13" x14ac:dyDescent="0.25">
      <c r="B30" s="7">
        <v>46080</v>
      </c>
      <c r="C30" s="8">
        <v>4670</v>
      </c>
      <c r="D30" s="9"/>
      <c r="E30" s="10">
        <v>25.75</v>
      </c>
      <c r="F30" s="33">
        <f t="shared" si="0"/>
        <v>120252.5</v>
      </c>
      <c r="G30" s="19"/>
      <c r="H30" s="16"/>
      <c r="I30" s="17"/>
      <c r="J30" s="18"/>
    </row>
    <row r="31" spans="2:13" x14ac:dyDescent="0.25">
      <c r="B31" s="7">
        <v>46081</v>
      </c>
      <c r="C31" s="8">
        <v>4541</v>
      </c>
      <c r="D31" s="9"/>
      <c r="E31" s="10">
        <v>25.75</v>
      </c>
      <c r="F31" s="33">
        <f t="shared" si="0"/>
        <v>116930.75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125585</v>
      </c>
      <c r="D35" s="40">
        <f>SUM(D4:D34)</f>
        <v>0</v>
      </c>
      <c r="E35" s="41"/>
      <c r="F35" s="42" t="s">
        <v>4</v>
      </c>
      <c r="G35" s="24"/>
      <c r="H35" s="138" t="s">
        <v>11</v>
      </c>
      <c r="I35" s="138"/>
      <c r="J35" s="25">
        <f>SUM(J4:J34)</f>
        <v>5316151.0409000004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3233813.75</v>
      </c>
      <c r="L36" s="31">
        <f>J36-J4-J5-J6+J37</f>
        <v>3266151.8875000002</v>
      </c>
    </row>
    <row r="37" spans="2:12" x14ac:dyDescent="0.25">
      <c r="B37" s="26" t="s">
        <v>14</v>
      </c>
      <c r="C37" s="30">
        <f>C35</f>
        <v>125585</v>
      </c>
      <c r="D37" s="9">
        <f>D35/1.03</f>
        <v>0</v>
      </c>
      <c r="E37" s="10"/>
      <c r="F37" s="33">
        <f>SUM(F4:F36)</f>
        <v>3233813.75</v>
      </c>
      <c r="G37" s="19"/>
      <c r="H37" s="17" t="s">
        <v>15</v>
      </c>
      <c r="I37" s="17">
        <v>0.01</v>
      </c>
      <c r="J37" s="18">
        <f>J36*I37</f>
        <v>32338.137500000001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0" t="s">
        <v>16</v>
      </c>
      <c r="C39" s="141"/>
      <c r="D39" s="27"/>
      <c r="E39" s="34"/>
      <c r="F39" s="35"/>
      <c r="G39" s="28"/>
      <c r="H39" s="142" t="s">
        <v>17</v>
      </c>
      <c r="I39" s="142"/>
      <c r="J39" s="29">
        <f>J36+J37+J38-J35</f>
        <v>-2049999.1534000002</v>
      </c>
    </row>
    <row r="40" spans="2:12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2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79DB4-D030-495E-B4AA-B7B9B00FF48E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SUBTOTAL(109,N4:N38)</f>
        <v>0</v>
      </c>
    </row>
    <row r="2" spans="2:29" ht="25.5" customHeight="1" thickBot="1" x14ac:dyDescent="0.3">
      <c r="B2" s="135" t="s">
        <v>31</v>
      </c>
      <c r="C2" s="136"/>
      <c r="D2" s="136"/>
      <c r="E2" s="136"/>
      <c r="F2" s="136"/>
      <c r="G2" s="136"/>
      <c r="H2" s="136"/>
      <c r="I2" s="136"/>
      <c r="J2" s="137"/>
      <c r="L2" s="131" t="s">
        <v>33</v>
      </c>
      <c r="M2" s="131"/>
      <c r="N2" s="13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0</v>
      </c>
      <c r="M3" s="47" t="s">
        <v>5</v>
      </c>
      <c r="N3" s="47" t="s">
        <v>4</v>
      </c>
      <c r="P3" s="122">
        <v>46088</v>
      </c>
      <c r="Q3" s="13">
        <f>R3-P3</f>
        <v>0</v>
      </c>
      <c r="R3" s="49">
        <v>46088</v>
      </c>
      <c r="S3" s="13" t="s">
        <v>59</v>
      </c>
      <c r="T3" s="123">
        <v>152</v>
      </c>
      <c r="U3" s="124" t="s">
        <v>43</v>
      </c>
      <c r="V3" s="124" t="s">
        <v>61</v>
      </c>
      <c r="W3" s="125">
        <v>18380</v>
      </c>
      <c r="X3" s="124" t="s">
        <v>12</v>
      </c>
      <c r="Y3" s="126">
        <v>12.3</v>
      </c>
      <c r="Z3" s="127">
        <v>226074</v>
      </c>
      <c r="AA3" s="128"/>
      <c r="AB3" s="127">
        <v>226074</v>
      </c>
      <c r="AC3" s="120" t="s">
        <v>72</v>
      </c>
    </row>
    <row r="4" spans="2:29" x14ac:dyDescent="0.25">
      <c r="B4" s="7">
        <v>46082</v>
      </c>
      <c r="C4" s="8">
        <v>4599</v>
      </c>
      <c r="D4" s="9"/>
      <c r="E4" s="10">
        <v>26.25</v>
      </c>
      <c r="F4" s="33">
        <f>E4*C4</f>
        <v>120723.75</v>
      </c>
      <c r="G4" s="11"/>
      <c r="H4" s="12" t="s">
        <v>6</v>
      </c>
      <c r="I4" s="13">
        <v>0.01</v>
      </c>
      <c r="J4" s="14"/>
      <c r="L4" s="49">
        <v>45947</v>
      </c>
      <c r="M4" s="13" t="s">
        <v>32</v>
      </c>
      <c r="N4" s="48">
        <v>2000000</v>
      </c>
      <c r="P4" s="56">
        <v>46094</v>
      </c>
      <c r="Q4" s="50"/>
      <c r="R4" s="50"/>
      <c r="S4" s="50"/>
      <c r="T4" s="50"/>
      <c r="U4" s="50"/>
      <c r="V4" s="50" t="s">
        <v>77</v>
      </c>
      <c r="W4" s="50"/>
      <c r="X4" s="50"/>
      <c r="Y4" s="50"/>
      <c r="Z4" s="50"/>
      <c r="AA4" s="50"/>
      <c r="AB4" s="69">
        <v>-226074</v>
      </c>
    </row>
    <row r="5" spans="2:29" x14ac:dyDescent="0.25">
      <c r="B5" s="7">
        <v>46083</v>
      </c>
      <c r="C5" s="8">
        <v>4665</v>
      </c>
      <c r="D5" s="9"/>
      <c r="E5" s="10">
        <v>26.25</v>
      </c>
      <c r="F5" s="33">
        <f t="shared" ref="F5:F34" si="0">E5*C5</f>
        <v>122456.25</v>
      </c>
      <c r="G5" s="11"/>
      <c r="H5" s="12" t="s">
        <v>7</v>
      </c>
      <c r="I5" s="13">
        <v>1E-3</v>
      </c>
      <c r="J5" s="14"/>
      <c r="L5" s="49">
        <v>45954</v>
      </c>
      <c r="M5" s="13" t="s">
        <v>32</v>
      </c>
      <c r="N5" s="48">
        <v>2000000</v>
      </c>
    </row>
    <row r="6" spans="2:29" x14ac:dyDescent="0.25">
      <c r="B6" s="7">
        <v>46084</v>
      </c>
      <c r="C6" s="85">
        <v>4665</v>
      </c>
      <c r="D6" s="9"/>
      <c r="E6" s="10">
        <v>26.25</v>
      </c>
      <c r="F6" s="33">
        <f t="shared" si="0"/>
        <v>122456.25</v>
      </c>
      <c r="G6" s="11"/>
      <c r="H6" s="12" t="s">
        <v>8</v>
      </c>
      <c r="I6" s="13"/>
      <c r="J6" s="14"/>
      <c r="L6" s="56" t="s">
        <v>34</v>
      </c>
      <c r="M6" s="50"/>
      <c r="N6" s="57">
        <v>-1000000</v>
      </c>
    </row>
    <row r="7" spans="2:29" x14ac:dyDescent="0.25">
      <c r="B7" s="7">
        <v>46085</v>
      </c>
      <c r="C7" s="8">
        <v>4635</v>
      </c>
      <c r="D7" s="9"/>
      <c r="E7" s="10">
        <v>26.25</v>
      </c>
      <c r="F7" s="33">
        <f t="shared" si="0"/>
        <v>121668.75</v>
      </c>
      <c r="G7" s="11"/>
      <c r="H7" s="12" t="s">
        <v>9</v>
      </c>
      <c r="I7" s="13"/>
      <c r="J7" s="14">
        <f>'ŞUBAT 2026'!J39*-1</f>
        <v>2049999.1534000002</v>
      </c>
      <c r="L7" s="58" t="s">
        <v>35</v>
      </c>
      <c r="M7" s="50"/>
      <c r="N7" s="57">
        <v>-1000000</v>
      </c>
    </row>
    <row r="8" spans="2:29" x14ac:dyDescent="0.25">
      <c r="B8" s="7">
        <v>46086</v>
      </c>
      <c r="C8" s="8">
        <v>4675</v>
      </c>
      <c r="D8" s="9"/>
      <c r="E8" s="10">
        <v>26.25</v>
      </c>
      <c r="F8" s="33">
        <f t="shared" si="0"/>
        <v>122718.75</v>
      </c>
      <c r="G8" s="15"/>
      <c r="H8" s="16"/>
      <c r="I8" s="17"/>
      <c r="J8" s="18"/>
      <c r="L8" s="50" t="s">
        <v>36</v>
      </c>
      <c r="M8" s="50"/>
      <c r="N8" s="57">
        <v>-1000000</v>
      </c>
    </row>
    <row r="9" spans="2:29" x14ac:dyDescent="0.25">
      <c r="B9" s="7">
        <v>46087</v>
      </c>
      <c r="C9" s="8">
        <v>4671</v>
      </c>
      <c r="D9" s="9"/>
      <c r="E9" s="10">
        <v>26.25</v>
      </c>
      <c r="F9" s="33">
        <f t="shared" si="0"/>
        <v>122613.75</v>
      </c>
      <c r="G9" s="15"/>
      <c r="H9" s="16"/>
      <c r="I9" s="17"/>
      <c r="J9" s="18"/>
      <c r="L9" s="110" t="s">
        <v>70</v>
      </c>
      <c r="M9" s="50"/>
      <c r="N9" s="57">
        <v>-1000000</v>
      </c>
    </row>
    <row r="10" spans="2:29" x14ac:dyDescent="0.25">
      <c r="B10" s="7">
        <v>46088</v>
      </c>
      <c r="C10" s="8">
        <v>4603</v>
      </c>
      <c r="D10" s="9"/>
      <c r="E10" s="10">
        <v>26.25</v>
      </c>
      <c r="F10" s="33">
        <f t="shared" si="0"/>
        <v>120828.75</v>
      </c>
      <c r="H10" s="16" t="s">
        <v>65</v>
      </c>
      <c r="I10" s="17"/>
      <c r="J10" s="18">
        <v>1000000</v>
      </c>
      <c r="L10" s="17"/>
      <c r="M10" s="17"/>
      <c r="N10" s="51"/>
    </row>
    <row r="11" spans="2:29" x14ac:dyDescent="0.25">
      <c r="B11" s="7">
        <v>46089</v>
      </c>
      <c r="C11" s="8">
        <v>4595</v>
      </c>
      <c r="D11" s="9"/>
      <c r="E11" s="10">
        <v>26.25</v>
      </c>
      <c r="F11" s="33">
        <f t="shared" si="0"/>
        <v>120618.75</v>
      </c>
      <c r="G11" s="19"/>
      <c r="H11" s="16"/>
      <c r="I11" s="17"/>
      <c r="J11" s="18"/>
    </row>
    <row r="12" spans="2:29" x14ac:dyDescent="0.25">
      <c r="B12" s="7">
        <v>46090</v>
      </c>
      <c r="C12" s="8">
        <v>4678</v>
      </c>
      <c r="D12" s="9"/>
      <c r="E12" s="10">
        <v>26.25</v>
      </c>
      <c r="F12" s="33">
        <f t="shared" si="0"/>
        <v>122797.5</v>
      </c>
      <c r="G12" s="19"/>
      <c r="H12" s="16"/>
      <c r="I12" s="17"/>
      <c r="J12" s="18"/>
    </row>
    <row r="13" spans="2:29" x14ac:dyDescent="0.25">
      <c r="B13" s="7">
        <v>46091</v>
      </c>
      <c r="C13" s="8">
        <v>4626</v>
      </c>
      <c r="D13" s="9"/>
      <c r="E13" s="10">
        <v>26.25</v>
      </c>
      <c r="F13" s="33">
        <f t="shared" si="0"/>
        <v>121432.5</v>
      </c>
      <c r="G13" s="15"/>
      <c r="H13" s="16"/>
      <c r="I13" s="17"/>
      <c r="J13" s="18"/>
    </row>
    <row r="14" spans="2:29" x14ac:dyDescent="0.25">
      <c r="B14" s="7">
        <v>46092</v>
      </c>
      <c r="C14" s="8">
        <v>4617</v>
      </c>
      <c r="D14" s="9"/>
      <c r="E14" s="10">
        <v>26.25</v>
      </c>
      <c r="F14" s="33">
        <f t="shared" si="0"/>
        <v>121196.25</v>
      </c>
      <c r="G14" s="19"/>
      <c r="H14" s="16"/>
      <c r="I14" s="17"/>
      <c r="J14" s="18"/>
    </row>
    <row r="15" spans="2:29" x14ac:dyDescent="0.25">
      <c r="B15" s="7">
        <v>46093</v>
      </c>
      <c r="C15" s="8">
        <v>4604</v>
      </c>
      <c r="D15" s="9"/>
      <c r="E15" s="10">
        <v>26.25</v>
      </c>
      <c r="F15" s="33">
        <f t="shared" si="0"/>
        <v>120855</v>
      </c>
      <c r="G15" s="19"/>
      <c r="H15" s="16"/>
      <c r="I15" s="17"/>
      <c r="J15" s="18"/>
    </row>
    <row r="16" spans="2:29" x14ac:dyDescent="0.25">
      <c r="B16" s="7">
        <v>46094</v>
      </c>
      <c r="C16" s="8">
        <v>4616</v>
      </c>
      <c r="D16" s="9"/>
      <c r="E16" s="10">
        <v>26.25</v>
      </c>
      <c r="F16" s="33">
        <f t="shared" si="0"/>
        <v>121170</v>
      </c>
      <c r="G16" s="19"/>
      <c r="H16" s="16"/>
      <c r="I16" s="17"/>
      <c r="J16" s="18"/>
    </row>
    <row r="17" spans="2:10" x14ac:dyDescent="0.25">
      <c r="B17" s="7">
        <v>46095</v>
      </c>
      <c r="C17" s="8">
        <v>4624</v>
      </c>
      <c r="D17" s="9"/>
      <c r="E17" s="10">
        <v>26.25</v>
      </c>
      <c r="F17" s="33">
        <f t="shared" si="0"/>
        <v>121380</v>
      </c>
      <c r="G17" s="19"/>
      <c r="H17" s="16"/>
      <c r="I17" s="17"/>
      <c r="J17" s="18"/>
    </row>
    <row r="18" spans="2:10" x14ac:dyDescent="0.25">
      <c r="B18" s="7">
        <v>46096</v>
      </c>
      <c r="C18" s="8">
        <v>4610</v>
      </c>
      <c r="D18" s="9"/>
      <c r="E18" s="10">
        <v>26.25</v>
      </c>
      <c r="F18" s="33">
        <f t="shared" si="0"/>
        <v>121012.5</v>
      </c>
      <c r="G18" s="19"/>
      <c r="H18" s="16"/>
      <c r="I18" s="17"/>
      <c r="J18" s="18"/>
    </row>
    <row r="19" spans="2:10" x14ac:dyDescent="0.25">
      <c r="B19" s="7">
        <v>46097</v>
      </c>
      <c r="C19" s="8">
        <v>4828</v>
      </c>
      <c r="D19" s="9"/>
      <c r="E19" s="10">
        <v>26.25</v>
      </c>
      <c r="F19" s="33">
        <f t="shared" si="0"/>
        <v>126735</v>
      </c>
      <c r="G19" s="19"/>
      <c r="H19" s="16"/>
      <c r="I19" s="17"/>
      <c r="J19" s="18"/>
    </row>
    <row r="20" spans="2:10" x14ac:dyDescent="0.25">
      <c r="B20" s="7">
        <v>46098</v>
      </c>
      <c r="C20" s="8">
        <v>4837</v>
      </c>
      <c r="D20" s="9"/>
      <c r="E20" s="10">
        <v>26.25</v>
      </c>
      <c r="F20" s="33">
        <f t="shared" si="0"/>
        <v>126971.25</v>
      </c>
      <c r="G20" s="19"/>
      <c r="H20" s="16"/>
      <c r="I20" s="17"/>
      <c r="J20" s="18"/>
    </row>
    <row r="21" spans="2:10" x14ac:dyDescent="0.25">
      <c r="B21" s="7">
        <v>46099</v>
      </c>
      <c r="C21" s="8">
        <v>4858</v>
      </c>
      <c r="D21" s="9"/>
      <c r="E21" s="10">
        <v>26.25</v>
      </c>
      <c r="F21" s="33">
        <f t="shared" si="0"/>
        <v>127522.5</v>
      </c>
      <c r="G21" s="15">
        <v>46121</v>
      </c>
      <c r="H21" s="16" t="s">
        <v>80</v>
      </c>
      <c r="I21" s="17"/>
      <c r="J21" s="18">
        <v>3873557.05</v>
      </c>
    </row>
    <row r="22" spans="2:10" x14ac:dyDescent="0.25">
      <c r="B22" s="7">
        <v>46100</v>
      </c>
      <c r="C22" s="8">
        <v>4958</v>
      </c>
      <c r="D22" s="9"/>
      <c r="E22" s="10">
        <v>26.25</v>
      </c>
      <c r="F22" s="33">
        <f t="shared" si="0"/>
        <v>130147.5</v>
      </c>
      <c r="G22" s="15">
        <v>46121</v>
      </c>
      <c r="H22" s="16" t="s">
        <v>81</v>
      </c>
      <c r="I22" s="17"/>
      <c r="J22" s="18">
        <v>-3049980.27</v>
      </c>
    </row>
    <row r="23" spans="2:10" x14ac:dyDescent="0.25">
      <c r="B23" s="7">
        <v>46101</v>
      </c>
      <c r="C23" s="8">
        <v>4989</v>
      </c>
      <c r="D23" s="9"/>
      <c r="E23" s="10">
        <v>26.25</v>
      </c>
      <c r="F23" s="33">
        <f t="shared" si="0"/>
        <v>130961.25</v>
      </c>
      <c r="G23" s="19"/>
      <c r="H23" s="16"/>
      <c r="I23" s="17"/>
      <c r="J23" s="18"/>
    </row>
    <row r="24" spans="2:10" x14ac:dyDescent="0.25">
      <c r="B24" s="7">
        <v>46102</v>
      </c>
      <c r="C24" s="8">
        <v>5005</v>
      </c>
      <c r="D24" s="9"/>
      <c r="E24" s="10">
        <v>26.25</v>
      </c>
      <c r="F24" s="33">
        <f t="shared" si="0"/>
        <v>131381.25</v>
      </c>
      <c r="G24" s="19"/>
      <c r="H24" s="16"/>
      <c r="I24" s="17"/>
      <c r="J24" s="18"/>
    </row>
    <row r="25" spans="2:10" x14ac:dyDescent="0.25">
      <c r="B25" s="7">
        <v>46103</v>
      </c>
      <c r="C25" s="8">
        <v>4920</v>
      </c>
      <c r="D25" s="9"/>
      <c r="E25" s="10">
        <v>26.25</v>
      </c>
      <c r="F25" s="33">
        <f t="shared" si="0"/>
        <v>129150</v>
      </c>
      <c r="G25" s="19"/>
      <c r="H25" s="16"/>
      <c r="I25" s="17"/>
      <c r="J25" s="18"/>
    </row>
    <row r="26" spans="2:10" x14ac:dyDescent="0.25">
      <c r="B26" s="7">
        <v>46104</v>
      </c>
      <c r="C26" s="8">
        <v>5027</v>
      </c>
      <c r="D26" s="9"/>
      <c r="E26" s="10">
        <v>26.25</v>
      </c>
      <c r="F26" s="33">
        <f t="shared" si="0"/>
        <v>131958.75</v>
      </c>
      <c r="G26" s="19"/>
      <c r="H26" s="16"/>
      <c r="I26" s="17"/>
      <c r="J26" s="18"/>
    </row>
    <row r="27" spans="2:10" x14ac:dyDescent="0.25">
      <c r="B27" s="7">
        <v>46105</v>
      </c>
      <c r="C27" s="8">
        <v>4947</v>
      </c>
      <c r="D27" s="9"/>
      <c r="E27" s="10">
        <v>26.25</v>
      </c>
      <c r="F27" s="33">
        <f t="shared" si="0"/>
        <v>129858.75</v>
      </c>
      <c r="G27" s="19"/>
      <c r="H27" s="16"/>
      <c r="I27" s="17"/>
      <c r="J27" s="18"/>
    </row>
    <row r="28" spans="2:10" x14ac:dyDescent="0.25">
      <c r="B28" s="7">
        <v>46106</v>
      </c>
      <c r="C28" s="8">
        <v>5090</v>
      </c>
      <c r="D28" s="9"/>
      <c r="E28" s="10">
        <v>26.25</v>
      </c>
      <c r="F28" s="33">
        <f t="shared" si="0"/>
        <v>133612.5</v>
      </c>
      <c r="G28" s="19"/>
      <c r="H28" s="16"/>
      <c r="I28" s="17"/>
      <c r="J28" s="18"/>
    </row>
    <row r="29" spans="2:10" x14ac:dyDescent="0.25">
      <c r="B29" s="7">
        <v>46107</v>
      </c>
      <c r="C29" s="8">
        <v>5010</v>
      </c>
      <c r="D29" s="9"/>
      <c r="E29" s="10">
        <v>26.25</v>
      </c>
      <c r="F29" s="33">
        <f t="shared" si="0"/>
        <v>131512.5</v>
      </c>
      <c r="G29" s="19"/>
      <c r="H29" s="16"/>
      <c r="I29" s="17"/>
      <c r="J29" s="18"/>
    </row>
    <row r="30" spans="2:10" x14ac:dyDescent="0.25">
      <c r="B30" s="7">
        <v>46108</v>
      </c>
      <c r="C30" s="8">
        <v>4932</v>
      </c>
      <c r="D30" s="9"/>
      <c r="E30" s="10">
        <v>26.25</v>
      </c>
      <c r="F30" s="33">
        <f t="shared" si="0"/>
        <v>129465</v>
      </c>
      <c r="G30" s="19"/>
      <c r="H30" s="16"/>
      <c r="I30" s="17"/>
      <c r="J30" s="18"/>
    </row>
    <row r="31" spans="2:10" x14ac:dyDescent="0.25">
      <c r="B31" s="7">
        <v>46109</v>
      </c>
      <c r="C31" s="8">
        <v>5028</v>
      </c>
      <c r="D31" s="9"/>
      <c r="E31" s="10">
        <v>26.25</v>
      </c>
      <c r="F31" s="33">
        <f t="shared" si="0"/>
        <v>131985</v>
      </c>
      <c r="G31" s="19"/>
      <c r="H31" s="16"/>
      <c r="I31" s="17"/>
      <c r="J31" s="18"/>
    </row>
    <row r="32" spans="2:10" x14ac:dyDescent="0.25">
      <c r="B32" s="7">
        <v>46110</v>
      </c>
      <c r="C32" s="8">
        <v>4999</v>
      </c>
      <c r="D32" s="9"/>
      <c r="E32" s="10">
        <v>26.25</v>
      </c>
      <c r="F32" s="33">
        <f t="shared" si="0"/>
        <v>131223.75</v>
      </c>
      <c r="G32" s="19"/>
      <c r="H32" s="16"/>
      <c r="I32" s="17"/>
      <c r="J32" s="18"/>
    </row>
    <row r="33" spans="2:12" x14ac:dyDescent="0.25">
      <c r="B33" s="7">
        <v>46111</v>
      </c>
      <c r="C33" s="8">
        <v>4974</v>
      </c>
      <c r="D33" s="9"/>
      <c r="E33" s="10">
        <v>26.25</v>
      </c>
      <c r="F33" s="33">
        <f t="shared" si="0"/>
        <v>130567.5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5055</v>
      </c>
      <c r="D34" s="45"/>
      <c r="E34" s="10">
        <v>26.25</v>
      </c>
      <c r="F34" s="46">
        <f t="shared" si="0"/>
        <v>132693.75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148940</v>
      </c>
      <c r="D35" s="40">
        <f>SUM(D4:D34)</f>
        <v>0</v>
      </c>
      <c r="E35" s="41"/>
      <c r="F35" s="42" t="s">
        <v>4</v>
      </c>
      <c r="G35" s="24"/>
      <c r="H35" s="138" t="s">
        <v>11</v>
      </c>
      <c r="I35" s="138"/>
      <c r="J35" s="25">
        <f>SUM(J4:J34)</f>
        <v>3873575.9334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3909675</v>
      </c>
      <c r="L36" s="31">
        <f>J36-J4-J5-J6+J37</f>
        <v>3948771.75</v>
      </c>
    </row>
    <row r="37" spans="2:12" x14ac:dyDescent="0.25">
      <c r="B37" s="26" t="s">
        <v>14</v>
      </c>
      <c r="C37" s="30">
        <f>C35</f>
        <v>148940</v>
      </c>
      <c r="D37" s="9">
        <f>D35/1.03</f>
        <v>0</v>
      </c>
      <c r="E37" s="10"/>
      <c r="F37" s="33">
        <f>SUM(F4:F36)</f>
        <v>3909675</v>
      </c>
      <c r="G37" s="19"/>
      <c r="H37" s="17" t="s">
        <v>15</v>
      </c>
      <c r="I37" s="17">
        <v>0.01</v>
      </c>
      <c r="J37" s="18">
        <f>J36*I37</f>
        <v>39096.75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0" t="s">
        <v>16</v>
      </c>
      <c r="C39" s="141"/>
      <c r="D39" s="27"/>
      <c r="E39" s="34"/>
      <c r="F39" s="35"/>
      <c r="G39" s="28"/>
      <c r="H39" s="142" t="s">
        <v>17</v>
      </c>
      <c r="I39" s="142"/>
      <c r="J39" s="29">
        <f>J36+J37+J38-J35</f>
        <v>75195.81660000002</v>
      </c>
    </row>
    <row r="40" spans="2:12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2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E8132-39A7-4459-BBD0-F9461773D7FE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SUBTOTAL(109,N4:N38)</f>
        <v>0</v>
      </c>
    </row>
    <row r="2" spans="2:29" ht="25.5" customHeight="1" thickBot="1" x14ac:dyDescent="0.3">
      <c r="B2" s="135" t="s">
        <v>31</v>
      </c>
      <c r="C2" s="136"/>
      <c r="D2" s="136"/>
      <c r="E2" s="136"/>
      <c r="F2" s="136"/>
      <c r="G2" s="136"/>
      <c r="H2" s="136"/>
      <c r="I2" s="136"/>
      <c r="J2" s="137"/>
      <c r="L2" s="131" t="s">
        <v>33</v>
      </c>
      <c r="M2" s="131"/>
      <c r="N2" s="13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0</v>
      </c>
      <c r="M3" s="47" t="s">
        <v>5</v>
      </c>
      <c r="N3" s="47" t="s">
        <v>4</v>
      </c>
    </row>
    <row r="4" spans="2:29" x14ac:dyDescent="0.25">
      <c r="B4" s="7">
        <v>46113</v>
      </c>
      <c r="C4" s="8">
        <v>5072</v>
      </c>
      <c r="D4" s="9"/>
      <c r="E4" s="10">
        <v>26.25</v>
      </c>
      <c r="F4" s="33">
        <f>E4*C4</f>
        <v>133140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5085</v>
      </c>
      <c r="D5" s="9"/>
      <c r="E5" s="10">
        <v>26.25</v>
      </c>
      <c r="F5" s="33">
        <f t="shared" ref="F5:F34" si="0">E5*C5</f>
        <v>133481.25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5">
        <v>5128</v>
      </c>
      <c r="D6" s="9"/>
      <c r="E6" s="10">
        <v>26.25</v>
      </c>
      <c r="F6" s="33">
        <f t="shared" si="0"/>
        <v>134610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5163</v>
      </c>
      <c r="D7" s="9"/>
      <c r="E7" s="10">
        <v>26.25</v>
      </c>
      <c r="F7" s="33">
        <f t="shared" si="0"/>
        <v>135528.75</v>
      </c>
      <c r="G7" s="11"/>
      <c r="H7" s="12" t="s">
        <v>9</v>
      </c>
      <c r="I7" s="13"/>
      <c r="J7" s="14">
        <f>'MART 2026'!J39*-1</f>
        <v>-75195.81660000002</v>
      </c>
    </row>
    <row r="8" spans="2:29" x14ac:dyDescent="0.25">
      <c r="B8" s="7">
        <v>46117</v>
      </c>
      <c r="C8" s="8">
        <v>5144</v>
      </c>
      <c r="D8" s="9"/>
      <c r="E8" s="10">
        <v>26.25</v>
      </c>
      <c r="F8" s="33">
        <f t="shared" si="0"/>
        <v>135030</v>
      </c>
      <c r="G8" s="15"/>
      <c r="H8" s="16"/>
      <c r="I8" s="17"/>
      <c r="J8" s="18"/>
    </row>
    <row r="9" spans="2:29" x14ac:dyDescent="0.25">
      <c r="B9" s="7">
        <v>46118</v>
      </c>
      <c r="C9" s="8">
        <v>5224</v>
      </c>
      <c r="D9" s="9"/>
      <c r="E9" s="10">
        <v>26.25</v>
      </c>
      <c r="F9" s="33">
        <f t="shared" si="0"/>
        <v>137130</v>
      </c>
      <c r="G9" s="15"/>
      <c r="H9" s="16"/>
      <c r="I9" s="17"/>
      <c r="J9" s="18"/>
    </row>
    <row r="10" spans="2:29" x14ac:dyDescent="0.25">
      <c r="B10" s="7">
        <v>46119</v>
      </c>
      <c r="C10" s="8">
        <v>5366</v>
      </c>
      <c r="D10" s="9"/>
      <c r="E10" s="10">
        <v>26.25</v>
      </c>
      <c r="F10" s="33">
        <f t="shared" si="0"/>
        <v>140857.5</v>
      </c>
      <c r="G10" s="84"/>
      <c r="H10" s="16"/>
      <c r="I10" s="17"/>
      <c r="J10" s="18"/>
    </row>
    <row r="11" spans="2:29" x14ac:dyDescent="0.25">
      <c r="B11" s="7">
        <v>46120</v>
      </c>
      <c r="C11" s="8">
        <v>5370</v>
      </c>
      <c r="D11" s="9"/>
      <c r="E11" s="10">
        <v>26.25</v>
      </c>
      <c r="F11" s="33">
        <f t="shared" si="0"/>
        <v>140962.5</v>
      </c>
      <c r="G11" s="19"/>
      <c r="H11" s="16"/>
      <c r="I11" s="17"/>
      <c r="J11" s="18"/>
    </row>
    <row r="12" spans="2:29" x14ac:dyDescent="0.25">
      <c r="B12" s="7">
        <v>46121</v>
      </c>
      <c r="C12" s="8">
        <v>5403</v>
      </c>
      <c r="D12" s="9"/>
      <c r="E12" s="10">
        <v>26.25</v>
      </c>
      <c r="F12" s="33">
        <f t="shared" si="0"/>
        <v>141828.75</v>
      </c>
      <c r="G12" s="19"/>
      <c r="H12" s="16"/>
      <c r="I12" s="17"/>
      <c r="J12" s="18"/>
    </row>
    <row r="13" spans="2:29" x14ac:dyDescent="0.25">
      <c r="B13" s="7">
        <v>46122</v>
      </c>
      <c r="C13" s="8">
        <v>5463</v>
      </c>
      <c r="D13" s="9"/>
      <c r="E13" s="10">
        <v>26.25</v>
      </c>
      <c r="F13" s="33">
        <f t="shared" si="0"/>
        <v>143403.75</v>
      </c>
      <c r="G13" s="19"/>
      <c r="H13" s="16"/>
      <c r="I13" s="17"/>
      <c r="J13" s="18"/>
    </row>
    <row r="14" spans="2:29" x14ac:dyDescent="0.25">
      <c r="B14" s="7">
        <v>46123</v>
      </c>
      <c r="C14" s="8">
        <v>5384</v>
      </c>
      <c r="D14" s="9"/>
      <c r="E14" s="10">
        <v>26.25</v>
      </c>
      <c r="F14" s="33">
        <f t="shared" si="0"/>
        <v>141330</v>
      </c>
      <c r="G14" s="15">
        <v>46141</v>
      </c>
      <c r="H14" s="16" t="s">
        <v>67</v>
      </c>
      <c r="I14" s="17"/>
      <c r="J14" s="18">
        <v>1750000</v>
      </c>
      <c r="M14">
        <v>812003.68</v>
      </c>
    </row>
    <row r="15" spans="2:29" x14ac:dyDescent="0.25">
      <c r="B15" s="7">
        <v>46124</v>
      </c>
      <c r="C15" s="8">
        <v>4980</v>
      </c>
      <c r="D15" s="9"/>
      <c r="E15" s="10">
        <v>26.25</v>
      </c>
      <c r="F15" s="33">
        <f t="shared" si="0"/>
        <v>130725</v>
      </c>
      <c r="G15" s="19"/>
      <c r="H15" s="16"/>
      <c r="I15" s="17"/>
      <c r="J15" s="18"/>
      <c r="M15">
        <v>834917.17</v>
      </c>
    </row>
    <row r="16" spans="2:29" x14ac:dyDescent="0.25">
      <c r="B16" s="7">
        <v>46125</v>
      </c>
      <c r="C16" s="8">
        <v>5293</v>
      </c>
      <c r="D16" s="9"/>
      <c r="E16" s="10">
        <v>26.25</v>
      </c>
      <c r="F16" s="33">
        <f t="shared" si="0"/>
        <v>138941.25</v>
      </c>
      <c r="G16" s="19"/>
      <c r="H16" s="16"/>
      <c r="I16" s="17"/>
      <c r="J16" s="18"/>
      <c r="M16">
        <v>887229.93</v>
      </c>
    </row>
    <row r="17" spans="2:13" x14ac:dyDescent="0.25">
      <c r="B17" s="7">
        <v>46126</v>
      </c>
      <c r="C17" s="8">
        <v>5310</v>
      </c>
      <c r="D17" s="9"/>
      <c r="E17" s="10">
        <v>26.25</v>
      </c>
      <c r="F17" s="33">
        <f t="shared" si="0"/>
        <v>139387.5</v>
      </c>
      <c r="G17" s="19"/>
      <c r="H17" s="16"/>
      <c r="I17" s="17"/>
      <c r="J17" s="18"/>
      <c r="M17">
        <v>899932.22</v>
      </c>
    </row>
    <row r="18" spans="2:13" x14ac:dyDescent="0.25">
      <c r="B18" s="7">
        <v>46127</v>
      </c>
      <c r="C18" s="8">
        <v>5426</v>
      </c>
      <c r="D18" s="9"/>
      <c r="E18" s="10">
        <v>26.25</v>
      </c>
      <c r="F18" s="33">
        <f t="shared" si="0"/>
        <v>142432.5</v>
      </c>
      <c r="G18" s="19"/>
      <c r="H18" s="16"/>
      <c r="I18" s="17"/>
      <c r="J18" s="18"/>
      <c r="M18">
        <v>264189.58</v>
      </c>
    </row>
    <row r="19" spans="2:13" x14ac:dyDescent="0.25">
      <c r="B19" s="7">
        <v>46128</v>
      </c>
      <c r="C19" s="8">
        <v>5498</v>
      </c>
      <c r="D19" s="9"/>
      <c r="E19" s="10">
        <v>26.25</v>
      </c>
      <c r="F19" s="33">
        <f t="shared" si="0"/>
        <v>144322.5</v>
      </c>
      <c r="G19" s="19"/>
      <c r="H19" s="16"/>
      <c r="I19" s="17"/>
      <c r="J19" s="18"/>
      <c r="M19">
        <v>670748.81000000006</v>
      </c>
    </row>
    <row r="20" spans="2:13" x14ac:dyDescent="0.25">
      <c r="B20" s="7">
        <v>46129</v>
      </c>
      <c r="C20" s="8">
        <v>5691</v>
      </c>
      <c r="D20" s="9"/>
      <c r="E20" s="10">
        <v>26.25</v>
      </c>
      <c r="F20" s="33">
        <f t="shared" si="0"/>
        <v>149388.75</v>
      </c>
      <c r="G20" s="19"/>
      <c r="H20" s="16"/>
      <c r="I20" s="17"/>
      <c r="J20" s="18"/>
      <c r="M20">
        <v>75214.7</v>
      </c>
    </row>
    <row r="21" spans="2:13" x14ac:dyDescent="0.25">
      <c r="B21" s="7">
        <v>46130</v>
      </c>
      <c r="C21" s="8">
        <v>5665</v>
      </c>
      <c r="D21" s="9"/>
      <c r="E21" s="10">
        <v>26.25</v>
      </c>
      <c r="F21" s="33">
        <f t="shared" si="0"/>
        <v>148706.25</v>
      </c>
      <c r="G21" s="19"/>
      <c r="H21" s="16"/>
      <c r="I21" s="17"/>
      <c r="J21" s="18"/>
      <c r="M21" s="129">
        <f>SUM(M14:M20)</f>
        <v>4444236.0900000008</v>
      </c>
    </row>
    <row r="22" spans="2:13" x14ac:dyDescent="0.25">
      <c r="B22" s="7">
        <v>46131</v>
      </c>
      <c r="C22" s="8">
        <v>5721</v>
      </c>
      <c r="D22" s="9"/>
      <c r="E22" s="10">
        <v>26.25</v>
      </c>
      <c r="F22" s="33">
        <f t="shared" si="0"/>
        <v>150176.25</v>
      </c>
      <c r="G22" s="15">
        <v>46149</v>
      </c>
      <c r="H22" s="16" t="s">
        <v>80</v>
      </c>
      <c r="I22" s="17"/>
      <c r="J22" s="130">
        <v>4259964.5209439993</v>
      </c>
    </row>
    <row r="23" spans="2:13" x14ac:dyDescent="0.25">
      <c r="B23" s="7">
        <v>46132</v>
      </c>
      <c r="C23" s="8">
        <v>5688</v>
      </c>
      <c r="D23" s="9"/>
      <c r="E23" s="10">
        <v>26.25</v>
      </c>
      <c r="F23" s="33">
        <f t="shared" si="0"/>
        <v>149310</v>
      </c>
      <c r="G23" s="15">
        <v>46149</v>
      </c>
      <c r="H23" s="16" t="s">
        <v>82</v>
      </c>
      <c r="I23" s="17"/>
      <c r="J23" s="18">
        <v>-1565747.32</v>
      </c>
    </row>
    <row r="24" spans="2:13" x14ac:dyDescent="0.25">
      <c r="B24" s="7">
        <v>46133</v>
      </c>
      <c r="C24" s="8">
        <v>5845</v>
      </c>
      <c r="D24" s="9"/>
      <c r="E24" s="10">
        <v>26.25</v>
      </c>
      <c r="F24" s="33">
        <f t="shared" si="0"/>
        <v>153431.25</v>
      </c>
      <c r="G24" s="19"/>
      <c r="H24" s="16"/>
      <c r="I24" s="17"/>
      <c r="J24" s="18"/>
      <c r="L24" s="31">
        <f>+J14+J39</f>
        <v>1750000.0031560017</v>
      </c>
    </row>
    <row r="25" spans="2:13" x14ac:dyDescent="0.25">
      <c r="B25" s="7">
        <v>46134</v>
      </c>
      <c r="C25" s="8">
        <v>5755</v>
      </c>
      <c r="D25" s="9"/>
      <c r="E25" s="10">
        <v>26.25</v>
      </c>
      <c r="F25" s="33">
        <f t="shared" si="0"/>
        <v>151068.75</v>
      </c>
      <c r="G25" s="19"/>
      <c r="H25" s="16"/>
      <c r="I25" s="17"/>
      <c r="J25" s="18"/>
    </row>
    <row r="26" spans="2:13" x14ac:dyDescent="0.25">
      <c r="B26" s="7">
        <v>46135</v>
      </c>
      <c r="C26" s="8">
        <v>5830</v>
      </c>
      <c r="D26" s="9"/>
      <c r="E26" s="10">
        <v>26.25</v>
      </c>
      <c r="F26" s="33">
        <f t="shared" si="0"/>
        <v>153037.5</v>
      </c>
      <c r="G26" s="19"/>
      <c r="H26" s="16"/>
      <c r="I26" s="17"/>
      <c r="J26" s="18"/>
    </row>
    <row r="27" spans="2:13" x14ac:dyDescent="0.25">
      <c r="B27" s="7">
        <v>46136</v>
      </c>
      <c r="C27" s="8">
        <v>5713</v>
      </c>
      <c r="D27" s="9"/>
      <c r="E27" s="10">
        <v>26.25</v>
      </c>
      <c r="F27" s="33">
        <f t="shared" si="0"/>
        <v>149966.25</v>
      </c>
      <c r="G27" s="19"/>
      <c r="H27" s="16"/>
      <c r="I27" s="17"/>
      <c r="J27" s="18"/>
    </row>
    <row r="28" spans="2:13" x14ac:dyDescent="0.25">
      <c r="B28" s="7">
        <v>46137</v>
      </c>
      <c r="C28" s="8">
        <v>5434</v>
      </c>
      <c r="D28" s="9"/>
      <c r="E28" s="10">
        <v>26.25</v>
      </c>
      <c r="F28" s="33">
        <f t="shared" si="0"/>
        <v>142642.5</v>
      </c>
      <c r="G28" s="19"/>
      <c r="H28" s="16"/>
      <c r="I28" s="17"/>
      <c r="J28" s="18"/>
    </row>
    <row r="29" spans="2:13" x14ac:dyDescent="0.25">
      <c r="B29" s="7">
        <v>46138</v>
      </c>
      <c r="C29" s="8">
        <v>5763</v>
      </c>
      <c r="D29" s="9"/>
      <c r="E29" s="10">
        <v>26.25</v>
      </c>
      <c r="F29" s="33">
        <f t="shared" si="0"/>
        <v>151278.75</v>
      </c>
      <c r="G29" s="19"/>
      <c r="H29" s="16"/>
      <c r="I29" s="17"/>
      <c r="J29" s="18"/>
    </row>
    <row r="30" spans="2:13" x14ac:dyDescent="0.25">
      <c r="B30" s="7">
        <v>46139</v>
      </c>
      <c r="C30" s="8">
        <v>5792</v>
      </c>
      <c r="D30" s="9"/>
      <c r="E30" s="10">
        <v>26.25</v>
      </c>
      <c r="F30" s="33">
        <f t="shared" si="0"/>
        <v>152040</v>
      </c>
      <c r="G30" s="19"/>
      <c r="H30" s="16"/>
      <c r="I30" s="17"/>
      <c r="J30" s="18"/>
    </row>
    <row r="31" spans="2:13" x14ac:dyDescent="0.25">
      <c r="B31" s="7">
        <v>46140</v>
      </c>
      <c r="C31" s="8">
        <v>5813</v>
      </c>
      <c r="D31" s="9"/>
      <c r="E31" s="10">
        <v>26.25</v>
      </c>
      <c r="F31" s="33">
        <f t="shared" si="0"/>
        <v>152591.25</v>
      </c>
      <c r="G31" s="19"/>
      <c r="H31" s="16"/>
      <c r="I31" s="17"/>
      <c r="J31" s="18"/>
    </row>
    <row r="32" spans="2:13" x14ac:dyDescent="0.25">
      <c r="B32" s="7">
        <v>46141</v>
      </c>
      <c r="C32" s="8">
        <v>5873</v>
      </c>
      <c r="D32" s="9"/>
      <c r="E32" s="10">
        <v>26.25</v>
      </c>
      <c r="F32" s="33">
        <f t="shared" si="0"/>
        <v>154166.25</v>
      </c>
      <c r="G32" s="19"/>
      <c r="H32" s="16"/>
      <c r="I32" s="17"/>
      <c r="J32" s="18"/>
    </row>
    <row r="33" spans="2:12" x14ac:dyDescent="0.25">
      <c r="B33" s="7">
        <v>46142</v>
      </c>
      <c r="C33" s="8">
        <v>5899</v>
      </c>
      <c r="D33" s="9"/>
      <c r="E33" s="10">
        <v>26.25</v>
      </c>
      <c r="F33" s="33">
        <f t="shared" si="0"/>
        <v>154848.75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26.25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164791</v>
      </c>
      <c r="D35" s="40">
        <f>SUM(D4:D34)</f>
        <v>0</v>
      </c>
      <c r="E35" s="41"/>
      <c r="F35" s="42" t="s">
        <v>4</v>
      </c>
      <c r="G35" s="24"/>
      <c r="H35" s="138" t="s">
        <v>11</v>
      </c>
      <c r="I35" s="138"/>
      <c r="J35" s="25">
        <f>SUM(J4:J34)</f>
        <v>4369021.3843439985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4325763.75</v>
      </c>
      <c r="L36" s="31">
        <f>J36-J4-J5-J6+J37</f>
        <v>4369021.3875000002</v>
      </c>
    </row>
    <row r="37" spans="2:12" x14ac:dyDescent="0.25">
      <c r="B37" s="26" t="s">
        <v>14</v>
      </c>
      <c r="C37" s="30">
        <f>C35</f>
        <v>164791</v>
      </c>
      <c r="D37" s="9">
        <f>D35/1.03</f>
        <v>0</v>
      </c>
      <c r="E37" s="10"/>
      <c r="F37" s="33">
        <f>SUM(F4:F36)</f>
        <v>4325763.75</v>
      </c>
      <c r="G37" s="19"/>
      <c r="H37" s="17" t="s">
        <v>15</v>
      </c>
      <c r="I37" s="17">
        <v>0.01</v>
      </c>
      <c r="J37" s="18">
        <f>J36*I37</f>
        <v>43257.637500000004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0" t="s">
        <v>16</v>
      </c>
      <c r="C39" s="141"/>
      <c r="D39" s="27"/>
      <c r="E39" s="34"/>
      <c r="F39" s="35"/>
      <c r="G39" s="28"/>
      <c r="H39" s="142" t="s">
        <v>17</v>
      </c>
      <c r="I39" s="142"/>
      <c r="J39" s="29">
        <f>J36+J37+J38-J35</f>
        <v>3.1560016795992851E-3</v>
      </c>
    </row>
    <row r="40" spans="2:12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2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172B-B4CF-454D-ADF1-322B83061F42}">
  <dimension ref="B1:AC43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SUBTOTAL(109,N4:N38)</f>
        <v>0</v>
      </c>
    </row>
    <row r="2" spans="2:29" ht="25.5" customHeight="1" thickBot="1" x14ac:dyDescent="0.3">
      <c r="B2" s="135" t="s">
        <v>31</v>
      </c>
      <c r="C2" s="136"/>
      <c r="D2" s="136"/>
      <c r="E2" s="136"/>
      <c r="F2" s="136"/>
      <c r="G2" s="136"/>
      <c r="H2" s="136"/>
      <c r="I2" s="136"/>
      <c r="J2" s="137"/>
      <c r="L2" s="131" t="s">
        <v>33</v>
      </c>
      <c r="M2" s="131"/>
      <c r="N2" s="13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0</v>
      </c>
      <c r="M3" s="47" t="s">
        <v>5</v>
      </c>
      <c r="N3" s="47" t="s">
        <v>4</v>
      </c>
    </row>
    <row r="4" spans="2:29" x14ac:dyDescent="0.25">
      <c r="B4" s="7">
        <v>46143</v>
      </c>
      <c r="C4" s="8">
        <v>5987</v>
      </c>
      <c r="D4" s="9"/>
      <c r="E4" s="10">
        <v>26.25</v>
      </c>
      <c r="F4" s="33">
        <f>E4*C4</f>
        <v>157158.75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5863</v>
      </c>
      <c r="D5" s="9"/>
      <c r="E5" s="10">
        <v>26.25</v>
      </c>
      <c r="F5" s="33">
        <f t="shared" ref="F5:F34" si="0">E5*C5</f>
        <v>153903.75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5">
        <v>5962</v>
      </c>
      <c r="D6" s="9"/>
      <c r="E6" s="10">
        <v>26.25</v>
      </c>
      <c r="F6" s="33">
        <f t="shared" si="0"/>
        <v>156502.5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5886</v>
      </c>
      <c r="D7" s="9"/>
      <c r="E7" s="10">
        <v>26.25</v>
      </c>
      <c r="F7" s="33">
        <f t="shared" si="0"/>
        <v>154507.5</v>
      </c>
      <c r="G7" s="11"/>
      <c r="H7" s="12" t="s">
        <v>9</v>
      </c>
      <c r="I7" s="13"/>
      <c r="J7" s="14">
        <f>'NİSAN 2026'!J39*-1</f>
        <v>-3.1560016795992851E-3</v>
      </c>
    </row>
    <row r="8" spans="2:29" x14ac:dyDescent="0.25">
      <c r="B8" s="7">
        <v>46147</v>
      </c>
      <c r="C8" s="8">
        <v>5888</v>
      </c>
      <c r="D8" s="9"/>
      <c r="E8" s="10">
        <v>26.25</v>
      </c>
      <c r="F8" s="33">
        <f t="shared" si="0"/>
        <v>154560</v>
      </c>
      <c r="G8" s="15"/>
      <c r="H8" s="16"/>
      <c r="I8" s="17"/>
      <c r="J8" s="18"/>
    </row>
    <row r="9" spans="2:29" x14ac:dyDescent="0.25">
      <c r="B9" s="7">
        <v>46148</v>
      </c>
      <c r="C9" s="8">
        <v>5823</v>
      </c>
      <c r="D9" s="9"/>
      <c r="E9" s="10">
        <v>26.25</v>
      </c>
      <c r="F9" s="33">
        <f t="shared" si="0"/>
        <v>152853.75</v>
      </c>
      <c r="G9" s="15"/>
      <c r="H9" s="16"/>
      <c r="I9" s="17"/>
      <c r="J9" s="18"/>
    </row>
    <row r="10" spans="2:29" x14ac:dyDescent="0.25">
      <c r="B10" s="7">
        <v>46149</v>
      </c>
      <c r="C10" s="8">
        <v>5756</v>
      </c>
      <c r="D10" s="9"/>
      <c r="E10" s="10">
        <v>26.25</v>
      </c>
      <c r="F10" s="33">
        <f t="shared" si="0"/>
        <v>151095</v>
      </c>
      <c r="G10" s="84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26.25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41165</v>
      </c>
      <c r="D35" s="40">
        <f>SUM(D4:D34)</f>
        <v>0</v>
      </c>
      <c r="E35" s="41"/>
      <c r="F35" s="42" t="s">
        <v>4</v>
      </c>
      <c r="G35" s="24"/>
      <c r="H35" s="138" t="s">
        <v>11</v>
      </c>
      <c r="I35" s="138"/>
      <c r="J35" s="25">
        <f>SUM(J4:J34)</f>
        <v>-3.1560016795992851E-3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1080581.25</v>
      </c>
      <c r="L36" s="31">
        <f>J36-J4-J5-J6+J37</f>
        <v>1091387.0625</v>
      </c>
    </row>
    <row r="37" spans="2:12" x14ac:dyDescent="0.25">
      <c r="B37" s="26" t="s">
        <v>14</v>
      </c>
      <c r="C37" s="30">
        <f>C35</f>
        <v>41165</v>
      </c>
      <c r="D37" s="9">
        <f>D35/1.03</f>
        <v>0</v>
      </c>
      <c r="E37" s="10"/>
      <c r="F37" s="33">
        <f>SUM(F4:F36)</f>
        <v>1080581.25</v>
      </c>
      <c r="G37" s="19"/>
      <c r="H37" s="17" t="s">
        <v>15</v>
      </c>
      <c r="I37" s="17">
        <v>0.01</v>
      </c>
      <c r="J37" s="18">
        <f>J36*I37</f>
        <v>10805.8125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0" t="s">
        <v>16</v>
      </c>
      <c r="C39" s="141"/>
      <c r="D39" s="27"/>
      <c r="E39" s="34"/>
      <c r="F39" s="35"/>
      <c r="G39" s="28"/>
      <c r="H39" s="142" t="s">
        <v>17</v>
      </c>
      <c r="I39" s="142"/>
      <c r="J39" s="29">
        <f>J36+J37+J38-J35</f>
        <v>1091387.0656560017</v>
      </c>
    </row>
    <row r="40" spans="2:12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2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83396-6C37-4155-AC4D-99B1A1C286A9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>
        <f>SUBTOTAL(109,N4:N38)</f>
        <v>0</v>
      </c>
    </row>
    <row r="2" spans="2:29" ht="25.5" customHeight="1" thickBot="1" x14ac:dyDescent="0.3">
      <c r="B2" s="135" t="s">
        <v>31</v>
      </c>
      <c r="C2" s="136"/>
      <c r="D2" s="136"/>
      <c r="E2" s="136"/>
      <c r="F2" s="136"/>
      <c r="G2" s="136"/>
      <c r="H2" s="136"/>
      <c r="I2" s="136"/>
      <c r="J2" s="137"/>
      <c r="L2" s="131" t="s">
        <v>33</v>
      </c>
      <c r="M2" s="131"/>
      <c r="N2" s="13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 t="s">
        <v>0</v>
      </c>
      <c r="M3" s="47" t="s">
        <v>5</v>
      </c>
      <c r="N3" s="47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5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-1091387.0656560017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84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38" t="s">
        <v>11</v>
      </c>
      <c r="I35" s="138"/>
      <c r="J35" s="25">
        <f>SUM(J4:J34)</f>
        <v>-1091387.0656560017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9" t="s">
        <v>13</v>
      </c>
      <c r="I36" s="139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0" t="s">
        <v>16</v>
      </c>
      <c r="C39" s="141"/>
      <c r="D39" s="27"/>
      <c r="E39" s="34"/>
      <c r="F39" s="35"/>
      <c r="G39" s="28"/>
      <c r="H39" s="142" t="s">
        <v>17</v>
      </c>
      <c r="I39" s="142"/>
      <c r="J39" s="29">
        <f>J36+J37+J38-J35</f>
        <v>1091387.0656560017</v>
      </c>
    </row>
    <row r="40" spans="2:12" ht="15.75" thickBot="1" x14ac:dyDescent="0.3">
      <c r="B40" s="132"/>
      <c r="C40" s="133"/>
      <c r="D40" s="133"/>
      <c r="E40" s="133"/>
      <c r="F40" s="133"/>
      <c r="G40" s="133"/>
      <c r="H40" s="133"/>
      <c r="I40" s="133"/>
      <c r="J40" s="134"/>
    </row>
    <row r="41" spans="2:12" ht="15.75" thickBot="1" x14ac:dyDescent="0.3">
      <c r="B41" s="132"/>
      <c r="C41" s="133"/>
      <c r="D41" s="133"/>
      <c r="E41" s="133"/>
      <c r="F41" s="133"/>
      <c r="G41" s="133"/>
      <c r="H41" s="133"/>
      <c r="I41" s="133"/>
      <c r="J41" s="13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2026-05-09T13:34:31Z</dcterms:modified>
</cp:coreProperties>
</file>